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1/revize 23.5.2025/"/>
    </mc:Choice>
  </mc:AlternateContent>
  <xr:revisionPtr revIDLastSave="0" documentId="8_{6F2E68AB-0EBF-44C8-890A-AAC03FC147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1 1 Pol" sheetId="13" r:id="rId5"/>
    <sheet name="SO-01 2 Pol" sheetId="14" r:id="rId6"/>
    <sheet name="SO-01 3 Pol" sheetId="15" r:id="rId7"/>
    <sheet name="SO-01 4 Pol" sheetId="16" r:id="rId8"/>
    <sheet name="SO-01 5 Pol" sheetId="17" r:id="rId9"/>
    <sheet name="SO-01 7 Pol" sheetId="18" r:id="rId10"/>
  </sheets>
  <externalReferences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'SO-01 1 Pol'!$1:$7</definedName>
    <definedName name="_xlnm.Print_Titles" localSheetId="5">'SO-01 2 Pol'!$1:$7</definedName>
    <definedName name="_xlnm.Print_Titles" localSheetId="6">'SO-01 3 Pol'!$1:$7</definedName>
    <definedName name="_xlnm.Print_Titles" localSheetId="7">'SO-01 4 Pol'!$1:$7</definedName>
    <definedName name="_xlnm.Print_Titles" localSheetId="8">'SO-01 5 Pol'!$1:$7</definedName>
    <definedName name="_xlnm.Print_Titles" localSheetId="9">'SO-01 7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'SO-01 1 Pol'!$A$1:$Y$314</definedName>
    <definedName name="_xlnm.Print_Area" localSheetId="5">'SO-01 2 Pol'!$A$1:$Y$16</definedName>
    <definedName name="_xlnm.Print_Area" localSheetId="6">'SO-01 3 Pol'!$A$1:$Y$41</definedName>
    <definedName name="_xlnm.Print_Area" localSheetId="7">'SO-01 4 Pol'!$A$1:$Y$53</definedName>
    <definedName name="_xlnm.Print_Area" localSheetId="8">'SO-01 5 Pol'!$A$1:$Y$38</definedName>
    <definedName name="_xlnm.Print_Area" localSheetId="9">'SO-01 7 Pol'!$A$1:$Y$13</definedName>
    <definedName name="_xlnm.Print_Area" localSheetId="1">Stavba!$A$1:$J$85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17" i="1" s="1"/>
  <c r="I75" i="1"/>
  <c r="I74" i="1"/>
  <c r="I73" i="1"/>
  <c r="I72" i="1"/>
  <c r="I71" i="1"/>
  <c r="I70" i="1"/>
  <c r="I69" i="1"/>
  <c r="I68" i="1"/>
  <c r="I67" i="1"/>
  <c r="G49" i="1"/>
  <c r="F49" i="1"/>
  <c r="G48" i="1"/>
  <c r="F48" i="1"/>
  <c r="H48" i="1" s="1"/>
  <c r="I48" i="1" s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12" i="18"/>
  <c r="G8" i="18"/>
  <c r="O8" i="18"/>
  <c r="V8" i="18"/>
  <c r="G9" i="18"/>
  <c r="M9" i="18" s="1"/>
  <c r="M8" i="18" s="1"/>
  <c r="I9" i="18"/>
  <c r="I8" i="18" s="1"/>
  <c r="K9" i="18"/>
  <c r="K8" i="18" s="1"/>
  <c r="O9" i="18"/>
  <c r="Q9" i="18"/>
  <c r="Q8" i="18" s="1"/>
  <c r="V9" i="18"/>
  <c r="AE12" i="18"/>
  <c r="AF12" i="18"/>
  <c r="G37" i="17"/>
  <c r="G8" i="17"/>
  <c r="G9" i="17"/>
  <c r="M9" i="17" s="1"/>
  <c r="M8" i="17" s="1"/>
  <c r="I9" i="17"/>
  <c r="I8" i="17" s="1"/>
  <c r="K9" i="17"/>
  <c r="K8" i="17" s="1"/>
  <c r="O9" i="17"/>
  <c r="O8" i="17" s="1"/>
  <c r="Q9" i="17"/>
  <c r="Q8" i="17" s="1"/>
  <c r="V9" i="17"/>
  <c r="V8" i="17" s="1"/>
  <c r="G11" i="17"/>
  <c r="I11" i="17"/>
  <c r="I10" i="17" s="1"/>
  <c r="K11" i="17"/>
  <c r="M11" i="17"/>
  <c r="O11" i="17"/>
  <c r="O10" i="17" s="1"/>
  <c r="Q11" i="17"/>
  <c r="V11" i="17"/>
  <c r="V10" i="17" s="1"/>
  <c r="G12" i="17"/>
  <c r="I12" i="17"/>
  <c r="K12" i="17"/>
  <c r="M12" i="17"/>
  <c r="O12" i="17"/>
  <c r="Q12" i="17"/>
  <c r="Q10" i="17" s="1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M15" i="17" s="1"/>
  <c r="I15" i="17"/>
  <c r="K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K10" i="17" s="1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I23" i="17"/>
  <c r="K23" i="17"/>
  <c r="M23" i="17"/>
  <c r="O23" i="17"/>
  <c r="Q23" i="17"/>
  <c r="V23" i="17"/>
  <c r="G24" i="17"/>
  <c r="O24" i="17"/>
  <c r="Q24" i="17"/>
  <c r="V24" i="17"/>
  <c r="G25" i="17"/>
  <c r="M25" i="17" s="1"/>
  <c r="I25" i="17"/>
  <c r="I24" i="17" s="1"/>
  <c r="K25" i="17"/>
  <c r="K24" i="17" s="1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G28" i="17"/>
  <c r="I28" i="17"/>
  <c r="K28" i="17"/>
  <c r="K27" i="17" s="1"/>
  <c r="M28" i="17"/>
  <c r="O28" i="17"/>
  <c r="O27" i="17" s="1"/>
  <c r="Q28" i="17"/>
  <c r="Q27" i="17" s="1"/>
  <c r="V28" i="17"/>
  <c r="V27" i="17" s="1"/>
  <c r="G29" i="17"/>
  <c r="I29" i="17"/>
  <c r="K29" i="17"/>
  <c r="M29" i="17"/>
  <c r="O29" i="17"/>
  <c r="Q29" i="17"/>
  <c r="V29" i="17"/>
  <c r="G30" i="17"/>
  <c r="I30" i="17"/>
  <c r="K30" i="17"/>
  <c r="M30" i="17"/>
  <c r="O30" i="17"/>
  <c r="Q30" i="17"/>
  <c r="V30" i="17"/>
  <c r="G31" i="17"/>
  <c r="M31" i="17" s="1"/>
  <c r="M27" i="17" s="1"/>
  <c r="I31" i="17"/>
  <c r="K31" i="17"/>
  <c r="O31" i="17"/>
  <c r="Q31" i="17"/>
  <c r="V31" i="17"/>
  <c r="G32" i="17"/>
  <c r="Q32" i="17"/>
  <c r="V32" i="17"/>
  <c r="G33" i="17"/>
  <c r="M33" i="17" s="1"/>
  <c r="M32" i="17" s="1"/>
  <c r="I33" i="17"/>
  <c r="I32" i="17" s="1"/>
  <c r="K33" i="17"/>
  <c r="K32" i="17" s="1"/>
  <c r="O33" i="17"/>
  <c r="Q33" i="17"/>
  <c r="V33" i="17"/>
  <c r="G34" i="17"/>
  <c r="M34" i="17" s="1"/>
  <c r="I34" i="17"/>
  <c r="K34" i="17"/>
  <c r="O34" i="17"/>
  <c r="Q34" i="17"/>
  <c r="V34" i="17"/>
  <c r="G35" i="17"/>
  <c r="I35" i="17"/>
  <c r="K35" i="17"/>
  <c r="M35" i="17"/>
  <c r="O35" i="17"/>
  <c r="O32" i="17" s="1"/>
  <c r="Q35" i="17"/>
  <c r="V35" i="17"/>
  <c r="AE37" i="17"/>
  <c r="G52" i="16"/>
  <c r="G9" i="16"/>
  <c r="G8" i="16" s="1"/>
  <c r="I9" i="16"/>
  <c r="I8" i="16" s="1"/>
  <c r="K9" i="16"/>
  <c r="K8" i="16" s="1"/>
  <c r="O9" i="16"/>
  <c r="O8" i="16" s="1"/>
  <c r="Q9" i="16"/>
  <c r="V9" i="16"/>
  <c r="G10" i="16"/>
  <c r="M10" i="16" s="1"/>
  <c r="I10" i="16"/>
  <c r="K10" i="16"/>
  <c r="O10" i="16"/>
  <c r="Q10" i="16"/>
  <c r="V10" i="16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Q8" i="16" s="1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V8" i="16" s="1"/>
  <c r="G16" i="16"/>
  <c r="M16" i="16" s="1"/>
  <c r="I16" i="16"/>
  <c r="K16" i="16"/>
  <c r="O16" i="16"/>
  <c r="Q16" i="16"/>
  <c r="V16" i="16"/>
  <c r="G17" i="16"/>
  <c r="M17" i="16" s="1"/>
  <c r="I17" i="16"/>
  <c r="K17" i="16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V23" i="16"/>
  <c r="G24" i="16"/>
  <c r="G23" i="16" s="1"/>
  <c r="I24" i="16"/>
  <c r="I23" i="16" s="1"/>
  <c r="K24" i="16"/>
  <c r="O24" i="16"/>
  <c r="Q24" i="16"/>
  <c r="V24" i="16"/>
  <c r="G25" i="16"/>
  <c r="M25" i="16" s="1"/>
  <c r="I25" i="16"/>
  <c r="K25" i="16"/>
  <c r="K23" i="16" s="1"/>
  <c r="O25" i="16"/>
  <c r="Q25" i="16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O23" i="16" s="1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I30" i="16"/>
  <c r="K30" i="16"/>
  <c r="M30" i="16"/>
  <c r="O30" i="16"/>
  <c r="Q30" i="16"/>
  <c r="Q23" i="16" s="1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2" i="16"/>
  <c r="I42" i="16"/>
  <c r="M42" i="16"/>
  <c r="Q42" i="16"/>
  <c r="G43" i="16"/>
  <c r="I43" i="16"/>
  <c r="K43" i="16"/>
  <c r="K42" i="16" s="1"/>
  <c r="M43" i="16"/>
  <c r="O43" i="16"/>
  <c r="O42" i="16" s="1"/>
  <c r="Q43" i="16"/>
  <c r="V43" i="16"/>
  <c r="V42" i="16" s="1"/>
  <c r="G44" i="16"/>
  <c r="K44" i="16"/>
  <c r="G45" i="16"/>
  <c r="I45" i="16"/>
  <c r="K45" i="16"/>
  <c r="M45" i="16"/>
  <c r="O45" i="16"/>
  <c r="O44" i="16" s="1"/>
  <c r="Q45" i="16"/>
  <c r="V45" i="16"/>
  <c r="V44" i="16" s="1"/>
  <c r="G46" i="16"/>
  <c r="I46" i="16"/>
  <c r="K46" i="16"/>
  <c r="M46" i="16"/>
  <c r="O46" i="16"/>
  <c r="Q46" i="16"/>
  <c r="Q44" i="16" s="1"/>
  <c r="V46" i="16"/>
  <c r="G47" i="16"/>
  <c r="M47" i="16" s="1"/>
  <c r="M44" i="16" s="1"/>
  <c r="I47" i="16"/>
  <c r="K47" i="16"/>
  <c r="O47" i="16"/>
  <c r="Q47" i="16"/>
  <c r="V47" i="16"/>
  <c r="G48" i="16"/>
  <c r="M48" i="16" s="1"/>
  <c r="I48" i="16"/>
  <c r="I44" i="16" s="1"/>
  <c r="K48" i="16"/>
  <c r="O48" i="16"/>
  <c r="Q48" i="16"/>
  <c r="V48" i="16"/>
  <c r="G49" i="16"/>
  <c r="M49" i="16" s="1"/>
  <c r="I49" i="16"/>
  <c r="K49" i="16"/>
  <c r="O49" i="16"/>
  <c r="Q49" i="16"/>
  <c r="V49" i="16"/>
  <c r="G50" i="16"/>
  <c r="M50" i="16" s="1"/>
  <c r="I50" i="16"/>
  <c r="K50" i="16"/>
  <c r="O50" i="16"/>
  <c r="Q50" i="16"/>
  <c r="V50" i="16"/>
  <c r="AE52" i="16"/>
  <c r="G40" i="15"/>
  <c r="G9" i="15"/>
  <c r="M9" i="15" s="1"/>
  <c r="I9" i="15"/>
  <c r="I8" i="15" s="1"/>
  <c r="K9" i="15"/>
  <c r="K8" i="15" s="1"/>
  <c r="O9" i="15"/>
  <c r="O8" i="15" s="1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G8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1" i="15"/>
  <c r="I21" i="15"/>
  <c r="I20" i="15" s="1"/>
  <c r="K21" i="15"/>
  <c r="M21" i="15"/>
  <c r="O21" i="15"/>
  <c r="Q21" i="15"/>
  <c r="V21" i="15"/>
  <c r="V20" i="15" s="1"/>
  <c r="G22" i="15"/>
  <c r="I22" i="15"/>
  <c r="K22" i="15"/>
  <c r="K20" i="15" s="1"/>
  <c r="M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O20" i="15" s="1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Q20" i="15" s="1"/>
  <c r="V28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V30" i="15"/>
  <c r="G31" i="15"/>
  <c r="M31" i="15" s="1"/>
  <c r="I31" i="15"/>
  <c r="K31" i="15"/>
  <c r="O31" i="15"/>
  <c r="Q31" i="15"/>
  <c r="V31" i="15"/>
  <c r="G32" i="15"/>
  <c r="M32" i="15" s="1"/>
  <c r="I32" i="15"/>
  <c r="K32" i="15"/>
  <c r="O32" i="15"/>
  <c r="Q32" i="15"/>
  <c r="V32" i="15"/>
  <c r="G33" i="15"/>
  <c r="M33" i="15" s="1"/>
  <c r="I33" i="15"/>
  <c r="K33" i="15"/>
  <c r="O33" i="15"/>
  <c r="Q33" i="15"/>
  <c r="V33" i="15"/>
  <c r="G34" i="15"/>
  <c r="G35" i="15"/>
  <c r="I35" i="15"/>
  <c r="I34" i="15" s="1"/>
  <c r="K35" i="15"/>
  <c r="M35" i="15"/>
  <c r="O35" i="15"/>
  <c r="O34" i="15" s="1"/>
  <c r="Q35" i="15"/>
  <c r="Q34" i="15" s="1"/>
  <c r="V35" i="15"/>
  <c r="G36" i="15"/>
  <c r="M36" i="15" s="1"/>
  <c r="M34" i="15" s="1"/>
  <c r="I36" i="15"/>
  <c r="K36" i="15"/>
  <c r="K34" i="15" s="1"/>
  <c r="O36" i="15"/>
  <c r="Q36" i="15"/>
  <c r="V36" i="15"/>
  <c r="G37" i="15"/>
  <c r="I37" i="15"/>
  <c r="K37" i="15"/>
  <c r="M37" i="15"/>
  <c r="O37" i="15"/>
  <c r="Q37" i="15"/>
  <c r="V37" i="15"/>
  <c r="V34" i="15" s="1"/>
  <c r="G38" i="15"/>
  <c r="I38" i="15"/>
  <c r="K38" i="15"/>
  <c r="M38" i="15"/>
  <c r="O38" i="15"/>
  <c r="Q38" i="15"/>
  <c r="V38" i="15"/>
  <c r="AE40" i="15"/>
  <c r="G15" i="14"/>
  <c r="G8" i="14"/>
  <c r="Q8" i="14"/>
  <c r="G9" i="14"/>
  <c r="M9" i="14" s="1"/>
  <c r="M8" i="14" s="1"/>
  <c r="I9" i="14"/>
  <c r="I8" i="14" s="1"/>
  <c r="K9" i="14"/>
  <c r="K8" i="14" s="1"/>
  <c r="O9" i="14"/>
  <c r="O8" i="14" s="1"/>
  <c r="Q9" i="14"/>
  <c r="V9" i="14"/>
  <c r="V8" i="14" s="1"/>
  <c r="G10" i="14"/>
  <c r="I10" i="14"/>
  <c r="K10" i="14"/>
  <c r="M10" i="14"/>
  <c r="O10" i="14"/>
  <c r="Q10" i="14"/>
  <c r="V10" i="14"/>
  <c r="G11" i="14"/>
  <c r="K11" i="14"/>
  <c r="M11" i="14"/>
  <c r="G12" i="14"/>
  <c r="I12" i="14"/>
  <c r="I11" i="14" s="1"/>
  <c r="K12" i="14"/>
  <c r="M12" i="14"/>
  <c r="O12" i="14"/>
  <c r="O11" i="14" s="1"/>
  <c r="Q12" i="14"/>
  <c r="Q11" i="14" s="1"/>
  <c r="V12" i="14"/>
  <c r="V11" i="14" s="1"/>
  <c r="G13" i="14"/>
  <c r="I13" i="14"/>
  <c r="K13" i="14"/>
  <c r="M13" i="14"/>
  <c r="O13" i="14"/>
  <c r="Q13" i="14"/>
  <c r="V13" i="14"/>
  <c r="AE15" i="14"/>
  <c r="G313" i="13"/>
  <c r="BA200" i="13"/>
  <c r="BA197" i="13"/>
  <c r="BA161" i="13"/>
  <c r="BA141" i="13"/>
  <c r="BA134" i="13"/>
  <c r="BA129" i="13"/>
  <c r="BA123" i="13"/>
  <c r="BA110" i="13"/>
  <c r="BA106" i="13"/>
  <c r="BA25" i="13"/>
  <c r="BA21" i="13"/>
  <c r="G9" i="13"/>
  <c r="I9" i="13"/>
  <c r="I8" i="13" s="1"/>
  <c r="K9" i="13"/>
  <c r="K8" i="13" s="1"/>
  <c r="M9" i="13"/>
  <c r="O9" i="13"/>
  <c r="O8" i="13" s="1"/>
  <c r="Q9" i="13"/>
  <c r="V9" i="13"/>
  <c r="V8" i="13" s="1"/>
  <c r="G12" i="13"/>
  <c r="M12" i="13" s="1"/>
  <c r="I12" i="13"/>
  <c r="K12" i="13"/>
  <c r="O12" i="13"/>
  <c r="Q12" i="13"/>
  <c r="V12" i="13"/>
  <c r="G14" i="13"/>
  <c r="I14" i="13"/>
  <c r="K14" i="13"/>
  <c r="M14" i="13"/>
  <c r="O14" i="13"/>
  <c r="Q14" i="13"/>
  <c r="V14" i="13"/>
  <c r="G17" i="13"/>
  <c r="M17" i="13" s="1"/>
  <c r="I17" i="13"/>
  <c r="K17" i="13"/>
  <c r="O17" i="13"/>
  <c r="Q17" i="13"/>
  <c r="V17" i="13"/>
  <c r="G20" i="13"/>
  <c r="I20" i="13"/>
  <c r="K20" i="13"/>
  <c r="M20" i="13"/>
  <c r="O20" i="13"/>
  <c r="Q20" i="13"/>
  <c r="Q8" i="13" s="1"/>
  <c r="V20" i="13"/>
  <c r="G24" i="13"/>
  <c r="I24" i="13"/>
  <c r="K24" i="13"/>
  <c r="M24" i="13"/>
  <c r="O24" i="13"/>
  <c r="Q24" i="13"/>
  <c r="V24" i="13"/>
  <c r="G27" i="13"/>
  <c r="I27" i="13"/>
  <c r="K27" i="13"/>
  <c r="M27" i="13"/>
  <c r="O27" i="13"/>
  <c r="Q27" i="13"/>
  <c r="V27" i="13"/>
  <c r="G37" i="13"/>
  <c r="G8" i="13" s="1"/>
  <c r="I37" i="13"/>
  <c r="K37" i="13"/>
  <c r="O37" i="13"/>
  <c r="Q37" i="13"/>
  <c r="V37" i="13"/>
  <c r="G44" i="13"/>
  <c r="I44" i="13"/>
  <c r="K44" i="13"/>
  <c r="M44" i="13"/>
  <c r="O44" i="13"/>
  <c r="Q44" i="13"/>
  <c r="V44" i="13"/>
  <c r="G47" i="13"/>
  <c r="M47" i="13" s="1"/>
  <c r="I47" i="13"/>
  <c r="K47" i="13"/>
  <c r="O47" i="13"/>
  <c r="Q47" i="13"/>
  <c r="V47" i="13"/>
  <c r="G50" i="13"/>
  <c r="I50" i="13"/>
  <c r="K50" i="13"/>
  <c r="M50" i="13"/>
  <c r="O50" i="13"/>
  <c r="Q50" i="13"/>
  <c r="V50" i="13"/>
  <c r="G53" i="13"/>
  <c r="M53" i="13" s="1"/>
  <c r="I53" i="13"/>
  <c r="K53" i="13"/>
  <c r="O53" i="13"/>
  <c r="Q53" i="13"/>
  <c r="V53" i="13"/>
  <c r="G55" i="13"/>
  <c r="I55" i="13"/>
  <c r="K55" i="13"/>
  <c r="M55" i="13"/>
  <c r="O55" i="13"/>
  <c r="Q55" i="13"/>
  <c r="V55" i="13"/>
  <c r="G58" i="13"/>
  <c r="I58" i="13"/>
  <c r="K58" i="13"/>
  <c r="M58" i="13"/>
  <c r="O58" i="13"/>
  <c r="Q58" i="13"/>
  <c r="V58" i="13"/>
  <c r="G69" i="13"/>
  <c r="I69" i="13"/>
  <c r="K69" i="13"/>
  <c r="M69" i="13"/>
  <c r="O69" i="13"/>
  <c r="Q69" i="13"/>
  <c r="V69" i="13"/>
  <c r="G71" i="13"/>
  <c r="M71" i="13" s="1"/>
  <c r="I71" i="13"/>
  <c r="K71" i="13"/>
  <c r="O71" i="13"/>
  <c r="Q71" i="13"/>
  <c r="V71" i="13"/>
  <c r="G74" i="13"/>
  <c r="G73" i="13" s="1"/>
  <c r="I74" i="13"/>
  <c r="K74" i="13"/>
  <c r="K73" i="13" s="1"/>
  <c r="O74" i="13"/>
  <c r="O73" i="13" s="1"/>
  <c r="Q74" i="13"/>
  <c r="Q73" i="13" s="1"/>
  <c r="V74" i="13"/>
  <c r="G77" i="13"/>
  <c r="I77" i="13"/>
  <c r="K77" i="13"/>
  <c r="M77" i="13"/>
  <c r="O77" i="13"/>
  <c r="Q77" i="13"/>
  <c r="V77" i="13"/>
  <c r="G80" i="13"/>
  <c r="I80" i="13"/>
  <c r="K80" i="13"/>
  <c r="M80" i="13"/>
  <c r="O80" i="13"/>
  <c r="Q80" i="13"/>
  <c r="V80" i="13"/>
  <c r="G82" i="13"/>
  <c r="I82" i="13"/>
  <c r="K82" i="13"/>
  <c r="M82" i="13"/>
  <c r="O82" i="13"/>
  <c r="Q82" i="13"/>
  <c r="V82" i="13"/>
  <c r="G87" i="13"/>
  <c r="I87" i="13"/>
  <c r="K87" i="13"/>
  <c r="M87" i="13"/>
  <c r="O87" i="13"/>
  <c r="Q87" i="13"/>
  <c r="V87" i="13"/>
  <c r="V73" i="13" s="1"/>
  <c r="G89" i="13"/>
  <c r="I89" i="13"/>
  <c r="K89" i="13"/>
  <c r="M89" i="13"/>
  <c r="O89" i="13"/>
  <c r="Q89" i="13"/>
  <c r="V89" i="13"/>
  <c r="G92" i="13"/>
  <c r="M92" i="13" s="1"/>
  <c r="I92" i="13"/>
  <c r="K92" i="13"/>
  <c r="O92" i="13"/>
  <c r="Q92" i="13"/>
  <c r="V92" i="13"/>
  <c r="G95" i="13"/>
  <c r="M95" i="13" s="1"/>
  <c r="I95" i="13"/>
  <c r="I73" i="13" s="1"/>
  <c r="K95" i="13"/>
  <c r="O95" i="13"/>
  <c r="Q95" i="13"/>
  <c r="V95" i="13"/>
  <c r="G98" i="13"/>
  <c r="M98" i="13" s="1"/>
  <c r="I98" i="13"/>
  <c r="K98" i="13"/>
  <c r="O98" i="13"/>
  <c r="Q98" i="13"/>
  <c r="V98" i="13"/>
  <c r="G101" i="13"/>
  <c r="I101" i="13"/>
  <c r="K101" i="13"/>
  <c r="M101" i="13"/>
  <c r="O101" i="13"/>
  <c r="Q101" i="13"/>
  <c r="V101" i="13"/>
  <c r="G105" i="13"/>
  <c r="I105" i="13"/>
  <c r="K105" i="13"/>
  <c r="M105" i="13"/>
  <c r="O105" i="13"/>
  <c r="Q105" i="13"/>
  <c r="V105" i="13"/>
  <c r="G109" i="13"/>
  <c r="I109" i="13"/>
  <c r="K109" i="13"/>
  <c r="M109" i="13"/>
  <c r="O109" i="13"/>
  <c r="Q109" i="13"/>
  <c r="V109" i="13"/>
  <c r="G112" i="13"/>
  <c r="I112" i="13"/>
  <c r="K112" i="13"/>
  <c r="M112" i="13"/>
  <c r="O112" i="13"/>
  <c r="Q112" i="13"/>
  <c r="V112" i="13"/>
  <c r="G116" i="13"/>
  <c r="I116" i="13"/>
  <c r="K116" i="13"/>
  <c r="M116" i="13"/>
  <c r="O116" i="13"/>
  <c r="Q116" i="13"/>
  <c r="V116" i="13"/>
  <c r="G122" i="13"/>
  <c r="M122" i="13" s="1"/>
  <c r="I122" i="13"/>
  <c r="K122" i="13"/>
  <c r="O122" i="13"/>
  <c r="Q122" i="13"/>
  <c r="V122" i="13"/>
  <c r="G128" i="13"/>
  <c r="M128" i="13" s="1"/>
  <c r="I128" i="13"/>
  <c r="K128" i="13"/>
  <c r="O128" i="13"/>
  <c r="Q128" i="13"/>
  <c r="V128" i="13"/>
  <c r="G131" i="13"/>
  <c r="M131" i="13" s="1"/>
  <c r="I131" i="13"/>
  <c r="K131" i="13"/>
  <c r="O131" i="13"/>
  <c r="Q131" i="13"/>
  <c r="V131" i="13"/>
  <c r="G133" i="13"/>
  <c r="I133" i="13"/>
  <c r="K133" i="13"/>
  <c r="M133" i="13"/>
  <c r="O133" i="13"/>
  <c r="Q133" i="13"/>
  <c r="V133" i="13"/>
  <c r="G140" i="13"/>
  <c r="I140" i="13"/>
  <c r="K140" i="13"/>
  <c r="M140" i="13"/>
  <c r="O140" i="13"/>
  <c r="Q140" i="13"/>
  <c r="V140" i="13"/>
  <c r="G143" i="13"/>
  <c r="I143" i="13"/>
  <c r="K143" i="13"/>
  <c r="M143" i="13"/>
  <c r="O143" i="13"/>
  <c r="Q143" i="13"/>
  <c r="V143" i="13"/>
  <c r="G146" i="13"/>
  <c r="I146" i="13"/>
  <c r="K146" i="13"/>
  <c r="M146" i="13"/>
  <c r="O146" i="13"/>
  <c r="Q146" i="13"/>
  <c r="V146" i="13"/>
  <c r="G148" i="13"/>
  <c r="I148" i="13"/>
  <c r="K148" i="13"/>
  <c r="M148" i="13"/>
  <c r="O148" i="13"/>
  <c r="Q148" i="13"/>
  <c r="V148" i="13"/>
  <c r="G152" i="13"/>
  <c r="M152" i="13" s="1"/>
  <c r="I152" i="13"/>
  <c r="K152" i="13"/>
  <c r="O152" i="13"/>
  <c r="Q152" i="13"/>
  <c r="V152" i="13"/>
  <c r="G158" i="13"/>
  <c r="M158" i="13" s="1"/>
  <c r="I158" i="13"/>
  <c r="K158" i="13"/>
  <c r="O158" i="13"/>
  <c r="Q158" i="13"/>
  <c r="V158" i="13"/>
  <c r="G160" i="13"/>
  <c r="M160" i="13" s="1"/>
  <c r="I160" i="13"/>
  <c r="K160" i="13"/>
  <c r="O160" i="13"/>
  <c r="Q160" i="13"/>
  <c r="V160" i="13"/>
  <c r="G163" i="13"/>
  <c r="I163" i="13"/>
  <c r="K163" i="13"/>
  <c r="M163" i="13"/>
  <c r="O163" i="13"/>
  <c r="Q163" i="13"/>
  <c r="V163" i="13"/>
  <c r="G167" i="13"/>
  <c r="I167" i="13"/>
  <c r="K167" i="13"/>
  <c r="M167" i="13"/>
  <c r="O167" i="13"/>
  <c r="Q167" i="13"/>
  <c r="V167" i="13"/>
  <c r="G171" i="13"/>
  <c r="I171" i="13"/>
  <c r="K171" i="13"/>
  <c r="M171" i="13"/>
  <c r="O171" i="13"/>
  <c r="Q171" i="13"/>
  <c r="V171" i="13"/>
  <c r="G173" i="13"/>
  <c r="I173" i="13"/>
  <c r="K173" i="13"/>
  <c r="M173" i="13"/>
  <c r="O173" i="13"/>
  <c r="Q173" i="13"/>
  <c r="V173" i="13"/>
  <c r="G175" i="13"/>
  <c r="I175" i="13"/>
  <c r="K175" i="13"/>
  <c r="M175" i="13"/>
  <c r="O175" i="13"/>
  <c r="Q175" i="13"/>
  <c r="V175" i="13"/>
  <c r="G177" i="13"/>
  <c r="M177" i="13" s="1"/>
  <c r="I177" i="13"/>
  <c r="K177" i="13"/>
  <c r="O177" i="13"/>
  <c r="Q177" i="13"/>
  <c r="V177" i="13"/>
  <c r="G179" i="13"/>
  <c r="M179" i="13" s="1"/>
  <c r="I179" i="13"/>
  <c r="K179" i="13"/>
  <c r="O179" i="13"/>
  <c r="Q179" i="13"/>
  <c r="V179" i="13"/>
  <c r="G181" i="13"/>
  <c r="M181" i="13" s="1"/>
  <c r="I181" i="13"/>
  <c r="K181" i="13"/>
  <c r="O181" i="13"/>
  <c r="Q181" i="13"/>
  <c r="V181" i="13"/>
  <c r="G183" i="13"/>
  <c r="I183" i="13"/>
  <c r="K183" i="13"/>
  <c r="M183" i="13"/>
  <c r="O183" i="13"/>
  <c r="Q183" i="13"/>
  <c r="V183" i="13"/>
  <c r="G185" i="13"/>
  <c r="K185" i="13"/>
  <c r="O185" i="13"/>
  <c r="V185" i="13"/>
  <c r="G186" i="13"/>
  <c r="I186" i="13"/>
  <c r="I185" i="13" s="1"/>
  <c r="K186" i="13"/>
  <c r="M186" i="13"/>
  <c r="M185" i="13" s="1"/>
  <c r="O186" i="13"/>
  <c r="Q186" i="13"/>
  <c r="Q185" i="13" s="1"/>
  <c r="V186" i="13"/>
  <c r="G188" i="13"/>
  <c r="I188" i="13"/>
  <c r="I187" i="13" s="1"/>
  <c r="K188" i="13"/>
  <c r="M188" i="13"/>
  <c r="O188" i="13"/>
  <c r="Q188" i="13"/>
  <c r="Q187" i="13" s="1"/>
  <c r="V188" i="13"/>
  <c r="G191" i="13"/>
  <c r="G187" i="13" s="1"/>
  <c r="I191" i="13"/>
  <c r="K191" i="13"/>
  <c r="K187" i="13" s="1"/>
  <c r="O191" i="13"/>
  <c r="O187" i="13" s="1"/>
  <c r="Q191" i="13"/>
  <c r="V191" i="13"/>
  <c r="G196" i="13"/>
  <c r="I196" i="13"/>
  <c r="K196" i="13"/>
  <c r="M196" i="13"/>
  <c r="O196" i="13"/>
  <c r="Q196" i="13"/>
  <c r="V196" i="13"/>
  <c r="G199" i="13"/>
  <c r="M199" i="13" s="1"/>
  <c r="I199" i="13"/>
  <c r="K199" i="13"/>
  <c r="O199" i="13"/>
  <c r="Q199" i="13"/>
  <c r="V199" i="13"/>
  <c r="G202" i="13"/>
  <c r="I202" i="13"/>
  <c r="K202" i="13"/>
  <c r="M202" i="13"/>
  <c r="O202" i="13"/>
  <c r="Q202" i="13"/>
  <c r="V202" i="13"/>
  <c r="G210" i="13"/>
  <c r="M210" i="13" s="1"/>
  <c r="I210" i="13"/>
  <c r="K210" i="13"/>
  <c r="O210" i="13"/>
  <c r="Q210" i="13"/>
  <c r="V210" i="13"/>
  <c r="G212" i="13"/>
  <c r="I212" i="13"/>
  <c r="K212" i="13"/>
  <c r="M212" i="13"/>
  <c r="O212" i="13"/>
  <c r="Q212" i="13"/>
  <c r="V212" i="13"/>
  <c r="G217" i="13"/>
  <c r="M217" i="13" s="1"/>
  <c r="I217" i="13"/>
  <c r="K217" i="13"/>
  <c r="O217" i="13"/>
  <c r="Q217" i="13"/>
  <c r="V217" i="13"/>
  <c r="V187" i="13" s="1"/>
  <c r="G223" i="13"/>
  <c r="I223" i="13"/>
  <c r="K223" i="13"/>
  <c r="M223" i="13"/>
  <c r="O223" i="13"/>
  <c r="Q223" i="13"/>
  <c r="V223" i="13"/>
  <c r="G229" i="13"/>
  <c r="M229" i="13" s="1"/>
  <c r="I229" i="13"/>
  <c r="K229" i="13"/>
  <c r="O229" i="13"/>
  <c r="Q229" i="13"/>
  <c r="V229" i="13"/>
  <c r="G234" i="13"/>
  <c r="I234" i="13"/>
  <c r="K234" i="13"/>
  <c r="M234" i="13"/>
  <c r="O234" i="13"/>
  <c r="Q234" i="13"/>
  <c r="V234" i="13"/>
  <c r="G238" i="13"/>
  <c r="M238" i="13" s="1"/>
  <c r="I238" i="13"/>
  <c r="K238" i="13"/>
  <c r="O238" i="13"/>
  <c r="Q238" i="13"/>
  <c r="V238" i="13"/>
  <c r="G240" i="13"/>
  <c r="I240" i="13"/>
  <c r="K240" i="13"/>
  <c r="M240" i="13"/>
  <c r="O240" i="13"/>
  <c r="Q240" i="13"/>
  <c r="V240" i="13"/>
  <c r="G242" i="13"/>
  <c r="M242" i="13" s="1"/>
  <c r="I242" i="13"/>
  <c r="K242" i="13"/>
  <c r="O242" i="13"/>
  <c r="Q242" i="13"/>
  <c r="V242" i="13"/>
  <c r="G244" i="13"/>
  <c r="I244" i="13"/>
  <c r="K244" i="13"/>
  <c r="M244" i="13"/>
  <c r="O244" i="13"/>
  <c r="Q244" i="13"/>
  <c r="V244" i="13"/>
  <c r="G255" i="13"/>
  <c r="M255" i="13" s="1"/>
  <c r="I255" i="13"/>
  <c r="K255" i="13"/>
  <c r="O255" i="13"/>
  <c r="Q255" i="13"/>
  <c r="V255" i="13"/>
  <c r="G258" i="13"/>
  <c r="I258" i="13"/>
  <c r="K258" i="13"/>
  <c r="M258" i="13"/>
  <c r="O258" i="13"/>
  <c r="Q258" i="13"/>
  <c r="V258" i="13"/>
  <c r="G262" i="13"/>
  <c r="M262" i="13" s="1"/>
  <c r="I262" i="13"/>
  <c r="K262" i="13"/>
  <c r="O262" i="13"/>
  <c r="Q262" i="13"/>
  <c r="V262" i="13"/>
  <c r="G264" i="13"/>
  <c r="I264" i="13"/>
  <c r="K264" i="13"/>
  <c r="M264" i="13"/>
  <c r="O264" i="13"/>
  <c r="Q264" i="13"/>
  <c r="V264" i="13"/>
  <c r="G266" i="13"/>
  <c r="M266" i="13" s="1"/>
  <c r="I266" i="13"/>
  <c r="K266" i="13"/>
  <c r="O266" i="13"/>
  <c r="Q266" i="13"/>
  <c r="V266" i="13"/>
  <c r="G268" i="13"/>
  <c r="I268" i="13"/>
  <c r="K268" i="13"/>
  <c r="M268" i="13"/>
  <c r="O268" i="13"/>
  <c r="Q268" i="13"/>
  <c r="V268" i="13"/>
  <c r="G270" i="13"/>
  <c r="M270" i="13" s="1"/>
  <c r="I270" i="13"/>
  <c r="K270" i="13"/>
  <c r="O270" i="13"/>
  <c r="Q270" i="13"/>
  <c r="V270" i="13"/>
  <c r="G272" i="13"/>
  <c r="I272" i="13"/>
  <c r="K272" i="13"/>
  <c r="M272" i="13"/>
  <c r="O272" i="13"/>
  <c r="Q272" i="13"/>
  <c r="V272" i="13"/>
  <c r="G276" i="13"/>
  <c r="K276" i="13"/>
  <c r="O276" i="13"/>
  <c r="V276" i="13"/>
  <c r="G277" i="13"/>
  <c r="I277" i="13"/>
  <c r="I276" i="13" s="1"/>
  <c r="K277" i="13"/>
  <c r="M277" i="13"/>
  <c r="M276" i="13" s="1"/>
  <c r="O277" i="13"/>
  <c r="Q277" i="13"/>
  <c r="Q276" i="13" s="1"/>
  <c r="V277" i="13"/>
  <c r="G279" i="13"/>
  <c r="G280" i="13"/>
  <c r="I280" i="13"/>
  <c r="I279" i="13" s="1"/>
  <c r="K280" i="13"/>
  <c r="M280" i="13"/>
  <c r="M279" i="13" s="1"/>
  <c r="O280" i="13"/>
  <c r="Q280" i="13"/>
  <c r="Q279" i="13" s="1"/>
  <c r="V280" i="13"/>
  <c r="G284" i="13"/>
  <c r="M284" i="13" s="1"/>
  <c r="I284" i="13"/>
  <c r="K284" i="13"/>
  <c r="K279" i="13" s="1"/>
  <c r="O284" i="13"/>
  <c r="Q284" i="13"/>
  <c r="V284" i="13"/>
  <c r="G286" i="13"/>
  <c r="I286" i="13"/>
  <c r="K286" i="13"/>
  <c r="M286" i="13"/>
  <c r="O286" i="13"/>
  <c r="Q286" i="13"/>
  <c r="V286" i="13"/>
  <c r="G289" i="13"/>
  <c r="M289" i="13" s="1"/>
  <c r="I289" i="13"/>
  <c r="K289" i="13"/>
  <c r="O289" i="13"/>
  <c r="O279" i="13" s="1"/>
  <c r="Q289" i="13"/>
  <c r="V289" i="13"/>
  <c r="G291" i="13"/>
  <c r="I291" i="13"/>
  <c r="K291" i="13"/>
  <c r="M291" i="13"/>
  <c r="O291" i="13"/>
  <c r="Q291" i="13"/>
  <c r="V291" i="13"/>
  <c r="G296" i="13"/>
  <c r="I296" i="13"/>
  <c r="K296" i="13"/>
  <c r="M296" i="13"/>
  <c r="O296" i="13"/>
  <c r="Q296" i="13"/>
  <c r="V296" i="13"/>
  <c r="V279" i="13" s="1"/>
  <c r="G306" i="13"/>
  <c r="I306" i="13"/>
  <c r="K306" i="13"/>
  <c r="M306" i="13"/>
  <c r="O306" i="13"/>
  <c r="Q306" i="13"/>
  <c r="V306" i="13"/>
  <c r="G307" i="13"/>
  <c r="M307" i="13" s="1"/>
  <c r="I307" i="13"/>
  <c r="K307" i="13"/>
  <c r="O307" i="13"/>
  <c r="Q307" i="13"/>
  <c r="V307" i="13"/>
  <c r="G308" i="13"/>
  <c r="I308" i="13"/>
  <c r="K308" i="13"/>
  <c r="M308" i="13"/>
  <c r="O308" i="13"/>
  <c r="Q308" i="13"/>
  <c r="V308" i="13"/>
  <c r="G309" i="13"/>
  <c r="M309" i="13" s="1"/>
  <c r="I309" i="13"/>
  <c r="K309" i="13"/>
  <c r="O309" i="13"/>
  <c r="Q309" i="13"/>
  <c r="V309" i="13"/>
  <c r="G310" i="13"/>
  <c r="I310" i="13"/>
  <c r="K310" i="13"/>
  <c r="M310" i="13"/>
  <c r="O310" i="13"/>
  <c r="Q310" i="13"/>
  <c r="V310" i="13"/>
  <c r="G311" i="13"/>
  <c r="M311" i="13" s="1"/>
  <c r="I311" i="13"/>
  <c r="K311" i="13"/>
  <c r="O311" i="13"/>
  <c r="Q311" i="13"/>
  <c r="V311" i="13"/>
  <c r="AE313" i="13"/>
  <c r="AF313" i="13"/>
  <c r="G18" i="12"/>
  <c r="G8" i="12"/>
  <c r="I8" i="12"/>
  <c r="G9" i="12"/>
  <c r="I9" i="12"/>
  <c r="K9" i="12"/>
  <c r="K8" i="12" s="1"/>
  <c r="M9" i="12"/>
  <c r="M8" i="12" s="1"/>
  <c r="O9" i="12"/>
  <c r="O8" i="12" s="1"/>
  <c r="Q9" i="12"/>
  <c r="V9" i="12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Q8" i="12" s="1"/>
  <c r="V11" i="12"/>
  <c r="G12" i="12"/>
  <c r="I12" i="12"/>
  <c r="K12" i="12"/>
  <c r="M12" i="12"/>
  <c r="O12" i="12"/>
  <c r="Q12" i="12"/>
  <c r="V12" i="12"/>
  <c r="V8" i="12" s="1"/>
  <c r="Q13" i="12"/>
  <c r="V13" i="12"/>
  <c r="G14" i="12"/>
  <c r="G13" i="12" s="1"/>
  <c r="I14" i="12"/>
  <c r="I13" i="12" s="1"/>
  <c r="K14" i="12"/>
  <c r="O14" i="12"/>
  <c r="O13" i="12" s="1"/>
  <c r="Q14" i="12"/>
  <c r="V14" i="12"/>
  <c r="G15" i="12"/>
  <c r="M15" i="12" s="1"/>
  <c r="I15" i="12"/>
  <c r="K15" i="12"/>
  <c r="K13" i="12" s="1"/>
  <c r="O15" i="12"/>
  <c r="Q15" i="12"/>
  <c r="V15" i="12"/>
  <c r="G16" i="12"/>
  <c r="I16" i="12"/>
  <c r="K16" i="12"/>
  <c r="M16" i="12"/>
  <c r="O16" i="12"/>
  <c r="Q16" i="12"/>
  <c r="V16" i="12"/>
  <c r="AE18" i="12"/>
  <c r="I20" i="1"/>
  <c r="I19" i="1"/>
  <c r="I18" i="1"/>
  <c r="I16" i="1"/>
  <c r="F50" i="1"/>
  <c r="G23" i="1" s="1"/>
  <c r="G50" i="1"/>
  <c r="G25" i="1" s="1"/>
  <c r="A25" i="1" s="1"/>
  <c r="H49" i="1"/>
  <c r="I49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H40" i="1"/>
  <c r="I40" i="1" s="1"/>
  <c r="H39" i="1"/>
  <c r="H50" i="1" s="1"/>
  <c r="J28" i="1"/>
  <c r="J26" i="1"/>
  <c r="G38" i="1"/>
  <c r="F38" i="1"/>
  <c r="J23" i="1"/>
  <c r="J24" i="1"/>
  <c r="J25" i="1"/>
  <c r="J27" i="1"/>
  <c r="E24" i="1"/>
  <c r="E26" i="1"/>
  <c r="I85" i="1" l="1"/>
  <c r="J79" i="1" s="1"/>
  <c r="I41" i="1"/>
  <c r="G26" i="1"/>
  <c r="A26" i="1"/>
  <c r="A23" i="1"/>
  <c r="G28" i="1"/>
  <c r="M24" i="17"/>
  <c r="M10" i="17"/>
  <c r="G10" i="17"/>
  <c r="AF37" i="17"/>
  <c r="AF52" i="16"/>
  <c r="M24" i="16"/>
  <c r="M23" i="16" s="1"/>
  <c r="M9" i="16"/>
  <c r="M8" i="16" s="1"/>
  <c r="M20" i="15"/>
  <c r="G20" i="15"/>
  <c r="M15" i="15"/>
  <c r="M8" i="15" s="1"/>
  <c r="AF40" i="15"/>
  <c r="AF15" i="14"/>
  <c r="M8" i="13"/>
  <c r="M187" i="13"/>
  <c r="M191" i="13"/>
  <c r="M37" i="13"/>
  <c r="M74" i="13"/>
  <c r="M73" i="13" s="1"/>
  <c r="AF18" i="12"/>
  <c r="M14" i="12"/>
  <c r="M13" i="12" s="1"/>
  <c r="I21" i="1"/>
  <c r="I39" i="1"/>
  <c r="I50" i="1" s="1"/>
  <c r="J83" i="1" l="1"/>
  <c r="J71" i="1"/>
  <c r="J82" i="1"/>
  <c r="J73" i="1"/>
  <c r="J69" i="1"/>
  <c r="J77" i="1"/>
  <c r="J67" i="1"/>
  <c r="J68" i="1"/>
  <c r="J81" i="1"/>
  <c r="J84" i="1"/>
  <c r="J76" i="1"/>
  <c r="J70" i="1"/>
  <c r="J74" i="1"/>
  <c r="J75" i="1"/>
  <c r="J78" i="1"/>
  <c r="J80" i="1"/>
  <c r="J72" i="1"/>
  <c r="G24" i="1"/>
  <c r="A27" i="1" s="1"/>
  <c r="A24" i="1"/>
  <c r="J48" i="1"/>
  <c r="J45" i="1"/>
  <c r="J47" i="1"/>
  <c r="J44" i="1"/>
  <c r="J49" i="1"/>
  <c r="J40" i="1"/>
  <c r="J43" i="1"/>
  <c r="J39" i="1"/>
  <c r="J50" i="1" s="1"/>
  <c r="J46" i="1"/>
  <c r="J41" i="1"/>
  <c r="J85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53BEAA9B-B318-4891-BE3B-55505F99867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A16CF9-56B7-45EA-8A1E-2679DFA659A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E28368B2-C105-43D7-BDBF-D938CB9B8A3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9878D50-CFEF-429F-935F-87AB60D2C18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A0492ED1-50F3-4F6D-8552-ED582DB3E3B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26F7608-6E59-4608-8174-5AA805A143B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CCA3167-2561-4DAF-ADAE-BA69458824F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0CBD9AE-3246-4B32-ACE2-D52C9A6C296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A714FB57-C1CF-4A26-9ED7-A2731A39CC6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AADB744-0E05-4C1D-922F-18C1E0AE2A2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66B8102-8D92-4A88-AD9E-0C840DB0D51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0D92AB9-32CD-4AAE-BF4D-9F65CEE9988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D7F106A9-F994-469D-AAF2-6ADF89A8F4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518F585-48BA-4D08-BF94-CC9D8FEAAD5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<sst xmlns="http://schemas.openxmlformats.org/spreadsheetml/2006/main" count="2585" uniqueCount="707">
  <si>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</si>
  <si>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</si>
  <si>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</si>
  <si>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</si>
  <si>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</si>
  <si>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</si>
  <si>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</si>
  <si>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</si>
  <si>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</si>
  <si>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</si>
  <si>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</si>
  <si>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</si>
  <si>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</si>
  <si>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</si>
  <si>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</si>
  <si>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</si>
  <si>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</si>
  <si>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</si>
  <si>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</si>
  <si>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</si>
  <si>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</si>
  <si>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</si>
  <si>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</si>
  <si>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</si>
  <si>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</si>
  <si>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</si>
  <si>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</si>
  <si>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</si>
  <si>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</si>
  <si>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</si>
  <si>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</si>
  <si>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</si>
  <si>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</si>
  <si>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</si>
  <si>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</si>
  <si>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</si>
  <si>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</si>
  <si>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</si>
  <si>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</si>
  <si>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</si>
  <si>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</si>
  <si>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</si>
  <si>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</si>
  <si>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24-09.01SO-1.I</t>
  </si>
  <si>
    <t>Rekosntrukce a statické zajištění ZŠ a MŠ Prušánky - SO-01 - 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</si>
  <si>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</si>
  <si>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</si>
  <si>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</si>
  <si>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</si>
  <si>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</si>
  <si>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</si>
  <si>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</si>
  <si>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</si>
  <si>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</si>
  <si>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</si>
  <si>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SO-01</t>
  </si>
  <si>
    <t>Základní škola</t>
  </si>
  <si>
    <t>ASŘ + SKŘ</t>
  </si>
  <si>
    <t>2</t>
  </si>
  <si>
    <t>ÚT</t>
  </si>
  <si>
    <t>3</t>
  </si>
  <si>
    <t>ZTI - vnitřní rozvody</t>
  </si>
  <si>
    <t>4</t>
  </si>
  <si>
    <t>ZTI - venkovní rozvody</t>
  </si>
  <si>
    <t>5</t>
  </si>
  <si>
    <t>Silnoproud</t>
  </si>
  <si>
    <t>7</t>
  </si>
  <si>
    <t>VZT</t>
  </si>
  <si>
    <t>Celkem za stavbu</t>
  </si>
  <si>
    <t>CZK</t>
  </si>
  <si>
    <t>#POPS</t>
  </si>
  <si>
    <t>Popis stavby: 24-09.01SO-1.I - Rekosntrukce a statické zajištění ZŠ a MŠ Prušánky - SO-01 - I. ETAPA</t>
  </si>
  <si>
    <t>#POPO</t>
  </si>
  <si>
    <t>Popis objektu: SO-01 - Základní škola</t>
  </si>
  <si>
    <t>#POPR</t>
  </si>
  <si>
    <t>Popis rozpočtu: 1 - ASŘ + SKŘ</t>
  </si>
  <si>
    <t>Popis rozpočtu: 2 - ÚT</t>
  </si>
  <si>
    <t>Popis rozpočtu: 3 - ZTI - vnitřní rozvody</t>
  </si>
  <si>
    <t>Popis rozpočtu: 4 - ZTI - venkovní rozvody</t>
  </si>
  <si>
    <t>Popis rozpočtu: 5 - Silnoproud</t>
  </si>
  <si>
    <t>Popis rozpočtu: 7 - VZT</t>
  </si>
  <si>
    <t>Popis objektu: VRN - Ostatní a vedlejší náklady</t>
  </si>
  <si>
    <t>Popis rozpočtu: 1 - Ostatní a vedlejší náklady</t>
  </si>
  <si>
    <t>Rekapitulace dílů</t>
  </si>
  <si>
    <t>Typ dílu</t>
  </si>
  <si>
    <t>Zemní práce</t>
  </si>
  <si>
    <t>Zemní práce V OBJEKTU SE STÍŽENOUMANIPULACÍ A STROJNÍM VYBAVENÍM</t>
  </si>
  <si>
    <t>Základy a zvláštní zakládání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</si>
  <si>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</si>
  <si>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</si>
  <si>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</si>
  <si>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</si>
  <si>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</si>
  <si>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</si>
  <si>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</si>
  <si>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</si>
  <si>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_1</t>
  </si>
  <si>
    <t>zařízení 2 -  STÁVAJÍCÍ VĚTRÁNÍ TŘÍD</t>
  </si>
  <si>
    <t>721</t>
  </si>
  <si>
    <t>Zdravotechnika - vnitřní kanalizace</t>
  </si>
  <si>
    <t>722</t>
  </si>
  <si>
    <t>Zdravotechnika - vnitřní vodovod</t>
  </si>
  <si>
    <t>7351</t>
  </si>
  <si>
    <t>SO-01 UT - úprava vytápění v řešené části objektu</t>
  </si>
  <si>
    <t>O01</t>
  </si>
  <si>
    <t>Ostatní</t>
  </si>
  <si>
    <t>M21</t>
  </si>
  <si>
    <t>Elektromontáže</t>
  </si>
  <si>
    <t>M46</t>
  </si>
  <si>
    <t>Zemní práce při montážích</t>
  </si>
  <si>
    <t>M65</t>
  </si>
  <si>
    <t>Elektroinstalace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</si>
  <si>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</si>
  <si>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</si>
  <si>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</si>
  <si>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</si>
  <si>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</si>
  <si>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</si>
  <si>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</si>
  <si>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</si>
  <si>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</si>
  <si>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</si>
  <si>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</si>
  <si>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</si>
  <si>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</si>
  <si>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</si>
  <si>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</si>
  <si>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</si>
  <si>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</si>
  <si>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</si>
  <si>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</si>
  <si>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</si>
  <si>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</si>
  <si>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</si>
  <si>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</si>
  <si>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</si>
  <si>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</si>
  <si>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</si>
  <si>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</si>
  <si>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</si>
  <si>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</si>
  <si>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</si>
  <si>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</si>
  <si>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</si>
  <si>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</si>
  <si>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</si>
  <si>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</si>
  <si>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</si>
  <si>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</si>
  <si>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</si>
  <si>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</si>
  <si>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25/ 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</si>
  <si>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</si>
  <si>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</si>
  <si>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</si>
  <si>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</si>
  <si>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</si>
  <si>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</si>
  <si>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</si>
  <si>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</si>
  <si>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</si>
  <si>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</si>
  <si>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</si>
  <si>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</si>
  <si>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</si>
  <si>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</si>
  <si>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</si>
  <si>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</si>
  <si>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</si>
  <si>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</si>
  <si>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113106211R00</t>
  </si>
  <si>
    <t>Rozebrání vozovek a ploch s jakoukoliv výplní spár   v ploše jednotlivě do 200 m2, z velkých kostek, kladených do lože z kameniva těženého, škváry nebo strusky</t>
  </si>
  <si>
    <t>m2</t>
  </si>
  <si>
    <t>822-1</t>
  </si>
  <si>
    <t>RTS 24/ II</t>
  </si>
  <si>
    <t>Práce</t>
  </si>
  <si>
    <t>POL1_</t>
  </si>
  <si>
    <t>s přemístěním hmot na skládku na vzdálenost do 3 m nebo s naložením na dopravní prostředek</t>
  </si>
  <si>
    <t>SPI</t>
  </si>
  <si>
    <t>okapový chodník : 74,03</t>
  </si>
  <si>
    <t>VV</t>
  </si>
  <si>
    <t>113107620R00</t>
  </si>
  <si>
    <t>Odstranění podkladů nebo krytů z kameniva hrubého drceného, v ploše jednotlivě nad 50 m2, tloušťka vrstvy 200 mm</t>
  </si>
  <si>
    <t>Odkaz na mn. položky pořadí 1 : 74,03000</t>
  </si>
  <si>
    <t>122201101R00</t>
  </si>
  <si>
    <t>Odkopávky a  prokopávky nezapažené v hornině 3  do 100 m3</t>
  </si>
  <si>
    <t>m3</t>
  </si>
  <si>
    <t>800-1</t>
  </si>
  <si>
    <t>s přehozením výkopku na vzdálenost do 3 m nebo s naložením na dopravní prostředek,</t>
  </si>
  <si>
    <t>-0,300/-0,600 : 389,2*0,3</t>
  </si>
  <si>
    <t>122201109R00</t>
  </si>
  <si>
    <t>Odkopávky a  prokopávky nezapažené v hornině 3  příplatek k cenám za lepivost horniny</t>
  </si>
  <si>
    <t>Odkaz na mn. položky pořadí 3 : 116,76000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</si>
  <si>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</si>
  <si>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</si>
  <si>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</si>
  <si>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-0,300/-0,900 : (4,0*1,7*2+4,9*1,7)*0,6</t>
  </si>
  <si>
    <t>Základ pod ocelový sloup pro ptáčí dům : 0,8*0,8*1,45</t>
  </si>
  <si>
    <t>132201219R00</t>
  </si>
  <si>
    <t xml:space="preserve">Hloubení rýh šířky přes 60 do 200 cm příplatek za lepivost, v hornině 3,  </t>
  </si>
  <si>
    <t>Odkaz na mn. položky pořadí 5 : 14,08600</t>
  </si>
  <si>
    <t>139711101RT3</t>
  </si>
  <si>
    <t>Vykopávka v uzavřených prostorách v hornině 3</t>
  </si>
  <si>
    <t>s naložením výkopku na dopravní prostředek</t>
  </si>
  <si>
    <t>-0,300/-1,050 : 922,06*0,75</t>
  </si>
  <si>
    <t>-1,050/-1,400 : (2,3*3,15-1,6*2,45)*0,35</t>
  </si>
  <si>
    <t>-1.050/-1,550 : (2,125*1,37+2,2*1,27*13+3,6*1,27*2+2,51*1,27+2,81*1,27)*0,5</t>
  </si>
  <si>
    <t>-1,050/-2,450 : (3,0*4,3+0,795*2,9-2,15*1,4-1,0*1,0)*1,4</t>
  </si>
  <si>
    <t>(3,8*3,7-2,0*1,9)*1,4*13</t>
  </si>
  <si>
    <t>(38,7-2,5*4,98)*1,4</t>
  </si>
  <si>
    <t>(4,3*7,9-2,5*6,1)*1,4*6</t>
  </si>
  <si>
    <t>(3,8*6,8-2,0*5,0)*1,4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</si>
  <si>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</si>
  <si>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</si>
  <si>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</si>
  <si>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7 : 1138,85528</t>
  </si>
  <si>
    <t>Odkaz na mn. položky pořadí 13 : 116,76000*-1</t>
  </si>
  <si>
    <t>Odkaz na mn. položky pořadí 14 : 450,28393*-1</t>
  </si>
  <si>
    <t>162701109R00</t>
  </si>
  <si>
    <t>Vodorovné přemístění výkopku příplatek k ceně za každých dalších i započatých 1 000 m přes 10 000 m  z horniny 1 až 4</t>
  </si>
  <si>
    <t>Odkaz na mn. položky pořadí 8 : 702,65735*5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</si>
  <si>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</si>
  <si>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</si>
  <si>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</si>
  <si>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162201210R00</t>
  </si>
  <si>
    <t>Vodorovné přemístění výkopku nošením příplatek za každých dalších 10 m  z horniny 1 až 4, kolečkem</t>
  </si>
  <si>
    <t>Odkaz na mn. položky pořadí 10 : 1138,85528*5</t>
  </si>
  <si>
    <t>167101102R00</t>
  </si>
  <si>
    <t>Nakládání, skládání, překládání neulehlého výkopku nakládání výkopku  přes 100 m3, z horniny 1 až 4</t>
  </si>
  <si>
    <t>Odkaz na mn. položky pořadí 8 : 702,65735</t>
  </si>
  <si>
    <t>174101101R00</t>
  </si>
  <si>
    <t>Zásyp sypaninou se zhutněním jam, šachet, rýh nebo kolem objektů v těchto vykopávkách</t>
  </si>
  <si>
    <t>z jakékoliv horniny s uložením výkopku po vrstvách,</t>
  </si>
  <si>
    <t>174101102R00</t>
  </si>
  <si>
    <t>Zásyp sypaninou se zhutněním v uzavřených prostorách s urovnáním povrchu zásypu s ručním zhutněním</t>
  </si>
  <si>
    <t>-0,980/-1,050 : 922,06*0,07</t>
  </si>
  <si>
    <t>-(2,125+2,2*13+3,6*2+2,51+2,81)*0,4*0,5</t>
  </si>
  <si>
    <t>-1,050/-2,450 : (3,0*4,3+0,795*2,9)*1,4-(3,195*1,7-2,4*1,4)*1,2</t>
  </si>
  <si>
    <t>((3,8*3,7)*1,4-(2,6*2,6)*1,2)*13</t>
  </si>
  <si>
    <t>38,7*1,4-(9,9+8,67)*1,2</t>
  </si>
  <si>
    <t>(4,3*7,9*1,4-(3,1*3,1*2)*1,2)*6</t>
  </si>
  <si>
    <t>3,8*6,8*1,4-2,6*5,6*1,2</t>
  </si>
  <si>
    <t>Základ pod ocelový sloup pro ptáčí dům : 0,02</t>
  </si>
  <si>
    <t>199000002R00</t>
  </si>
  <si>
    <t>Poplatky za skládku horniny 1- 4, skupina 17 05 04 z Katalogu odpadů</t>
  </si>
  <si>
    <t>583425602R</t>
  </si>
  <si>
    <t>Kamenivo stanovené přírodní; drcené; 8/16; amfibolit</t>
  </si>
  <si>
    <t>t</t>
  </si>
  <si>
    <t>SPCM</t>
  </si>
  <si>
    <t>Specifikace</t>
  </si>
  <si>
    <t>POL3_</t>
  </si>
  <si>
    <t>Základ pod ocelový sloup pro ptáčí dům : 0,02*1,8</t>
  </si>
  <si>
    <t>212753112R00</t>
  </si>
  <si>
    <t>Plastové drenážní trubky montáž ohebné plastové drenážní trubky do rýhy, DN 65, bez lože</t>
  </si>
  <si>
    <t>m</t>
  </si>
  <si>
    <t>827-1</t>
  </si>
  <si>
    <t xml:space="preserve">odvětrání radon, výkr.č. 23 : </t>
  </si>
  <si>
    <t>legenda 1 : 256,0</t>
  </si>
  <si>
    <t>212753115R00</t>
  </si>
  <si>
    <t>Plastové drenážní trubky montáž ohebné plastové drenážní trubky do rýhy, DN 125, bez lože</t>
  </si>
  <si>
    <t>legenda 2 : 76,6</t>
  </si>
  <si>
    <t>212753511R00</t>
  </si>
  <si>
    <t>Plastové drenážní trubky montáž drenážní tvarovky,  , s jedním spojem</t>
  </si>
  <si>
    <t>kus</t>
  </si>
  <si>
    <t>Odkaz na mn. položky pořadí 48 : 32,00000</t>
  </si>
  <si>
    <t>212753521R00</t>
  </si>
  <si>
    <t>Plastové drenážní trubky montáž drenážní tvarovky,  , s dvěma spoji</t>
  </si>
  <si>
    <t>Odkaz na mn. položky pořadí 43 : 32,00000</t>
  </si>
  <si>
    <t>Odkaz na mn. položky pořadí 44 : 32,00000</t>
  </si>
  <si>
    <t>Odkaz na mn. položky pořadí 45 : 32,00000</t>
  </si>
  <si>
    <t>Odkaz na mn. položky pořadí 46 : 8,00000</t>
  </si>
  <si>
    <t>212753531R00</t>
  </si>
  <si>
    <t>Plastové drenážní trubky montáž drenážní tvarovky,  , s třemi spoji</t>
  </si>
  <si>
    <t>Odkaz na mn. položky pořadí 47 : 24,00000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</si>
  <si>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</si>
  <si>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</si>
  <si>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</si>
  <si>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</si>
  <si>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pásy geotextilie š=300 mm v místě osazení odvětrávacího potrubí : 223,2*0,3</t>
  </si>
  <si>
    <t>224361116R00</t>
  </si>
  <si>
    <t>Výztuž pilot betonových do země z oceli B500B</t>
  </si>
  <si>
    <t xml:space="preserve">viz. statika : </t>
  </si>
  <si>
    <t>Čelní deska mikropilot : 3,545</t>
  </si>
  <si>
    <t>271313511R00</t>
  </si>
  <si>
    <t xml:space="preserve">Betonování podkladu základových konstrukcí </t>
  </si>
  <si>
    <t>801-1</t>
  </si>
  <si>
    <t>prostý</t>
  </si>
  <si>
    <t>-0,530/-0,600 : (5,415*6,7-2,3*3,15+5,3*6,7+5,6*6,7*9+5,4*6,7*3+5,4*3,2*2+5,6*3,2*5)*0,07</t>
  </si>
  <si>
    <t>271531113R00</t>
  </si>
  <si>
    <t>Polštáře zhutněné pod základy kamenivo hrubé, drcené, frakce 16 - 32 mm</t>
  </si>
  <si>
    <t>-0,600/-1,050 : (5,415*6,7-2,3*3,15+5,3*6,7+5,6*6,7*9+5,4*6,7*3+5,4*3,2*2+5,6*3,2*5)*0,45</t>
  </si>
  <si>
    <t>Základ pod ocelový sloup pro ptáčí dům : 0,8*0,8*0,1</t>
  </si>
  <si>
    <t>273321411R00</t>
  </si>
  <si>
    <t>Beton základových desek železový třídy C 25/30</t>
  </si>
  <si>
    <t>bez dodávky a uložení výztuže</t>
  </si>
  <si>
    <t>D0.01 : (41,7*18,2-2,3*3,15)*0,25</t>
  </si>
  <si>
    <t>Z1.01 : 2,3*3,15*0,35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</si>
  <si>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</si>
  <si>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</si>
  <si>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</si>
  <si>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D0.01 : (41,7*2+18,2*2+2,3*2+3,15*2)*0,25</t>
  </si>
  <si>
    <t>Z1.01 : (2,3*2+3,15*2)*0,35</t>
  </si>
  <si>
    <t>273351216R00</t>
  </si>
  <si>
    <t>Bednění stěn základových desek odstranění</t>
  </si>
  <si>
    <t>Odkaz na mn. položky pořadí 27 : 36,49000</t>
  </si>
  <si>
    <t>273361821R00</t>
  </si>
  <si>
    <t>Uložení výztuže základových desek z betonářské oceli 10 505(R)</t>
  </si>
  <si>
    <t>včetně distančních prvků</t>
  </si>
  <si>
    <t xml:space="preserve">VIZ. STATIKA : </t>
  </si>
  <si>
    <t>Výztuž základů – základové trámy, základová deska , základové patky : 96,2</t>
  </si>
  <si>
    <t>274321411R00</t>
  </si>
  <si>
    <t>Beton základových pasů železový třídy C 25/30</t>
  </si>
  <si>
    <t>včetně dodávky a uložení betonu, bez výztuže</t>
  </si>
  <si>
    <t xml:space="preserve">viz. statika výkr.č. 02 : </t>
  </si>
  <si>
    <t>P0.01 : (5,4*7*2+6,7+6,5+6,5*7*2+5,4*7*2+3,0*8)*0,4*1,27</t>
  </si>
  <si>
    <t>Z1.01 : (2,3*2+2,45*2)*0,35*1,0</t>
  </si>
  <si>
    <t>Z1.02 : (8,355+3,2*3+0,2)*0,5*0,9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</si>
  <si>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</si>
  <si>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</si>
  <si>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</si>
  <si>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P0.01 : (5,4*7*2+6,7+6,5+6,5*7*2+5,4*7*2+3,0*8)*2*1,27</t>
  </si>
  <si>
    <t>Z1.01 : (2,3*2+2,45*2)*2*1,0</t>
  </si>
  <si>
    <t>Z1.02 : (8,355+3,2*3+0,2)*2*0,9</t>
  </si>
  <si>
    <t>274351216R00</t>
  </si>
  <si>
    <t>Bednění stěn základových pasů odstranění</t>
  </si>
  <si>
    <t>Odkaz na mn. položky pořadí 31 : 761,35500</t>
  </si>
  <si>
    <t>275313621R00</t>
  </si>
  <si>
    <t>Beton základových patek prostý třídy C 20/25</t>
  </si>
  <si>
    <t>Základ pod ocelový sloup pro ptáčí dům : 0,8*0,8*1,3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</si>
  <si>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</si>
  <si>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</si>
  <si>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</si>
  <si>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ZP1 : 2,6*4*1,15*15</t>
  </si>
  <si>
    <t>ZP2 : (3,1*2+1,7*2)*1,15*2</t>
  </si>
  <si>
    <t>ZP3 : 3,1*4*1,15*12</t>
  </si>
  <si>
    <t>ZP4 : (5,6*2+2,6*2)*1,15</t>
  </si>
  <si>
    <t>ZP5 : (1,1*2+1,2*2)*1,15</t>
  </si>
  <si>
    <t>275351216R00</t>
  </si>
  <si>
    <t>Bednění stěn základových patek odstranění</t>
  </si>
  <si>
    <t>Odkaz na mn. položky pořadí 34 : 396,75000</t>
  </si>
  <si>
    <t>278311062R00</t>
  </si>
  <si>
    <t>Zálivka kotevních otvorů z betonu prostého beton třídy C 25/30, stupeň vlivu prostředí XF1, při objemu jednoho otvoru přes 0,02 do 0,10 m3</t>
  </si>
  <si>
    <t>801-5</t>
  </si>
  <si>
    <t>a zatření povrchu</t>
  </si>
  <si>
    <t>Základ pod ocelový sloup pro ptáčí dům : 0,03</t>
  </si>
  <si>
    <t>970051130R00</t>
  </si>
  <si>
    <t>Jádrové vrtání, kruhové prostupy v železobetonu jádrové vrtání , do D 130 mm</t>
  </si>
  <si>
    <t>801-3</t>
  </si>
  <si>
    <t>diamantové předvrty přes stávající patky výšky 600 mm : 54*0,6</t>
  </si>
  <si>
    <t>721176126R00</t>
  </si>
  <si>
    <t>Potrubí HT svodné (ležaté) v zemi vnější průměr D 125 mm, tloušťka stěny 3,1 mm, DN 125</t>
  </si>
  <si>
    <t>800-721</t>
  </si>
  <si>
    <t>včetně tvarovek, objímek. Bez zednických výpomocí.</t>
  </si>
  <si>
    <t>legenda 3 : 20,8</t>
  </si>
  <si>
    <t>279311116R.</t>
  </si>
  <si>
    <t>Postupné podbetonování základového zdiva betonem C 25/30</t>
  </si>
  <si>
    <t>Vlastní</t>
  </si>
  <si>
    <t>ZP1 : (2,6*2,6*1,15-2,0*2,0*0,6-1,6*1,6*0,25)*15</t>
  </si>
  <si>
    <t>ZP2 : (3,3*1,15-2,13*0,6-1,59*0,25)*2</t>
  </si>
  <si>
    <t>ZP3 : (3,1*3,1*1,15-2,5*2,5*0,6-2,1*2,1*0,25)*12</t>
  </si>
  <si>
    <t>ZP4 : 5,6*2,6*1,15-5,0*2,0*0,6-4,6*1,6*0,25</t>
  </si>
  <si>
    <t>ZP5 : 1,1*1,2*1,15-0,8*0,9*0,6-0,6*0,7*0,25</t>
  </si>
  <si>
    <t>95398110R1</t>
  </si>
  <si>
    <t>Chemické kotvy do betonu, hl. 350 mm, M 20</t>
  </si>
  <si>
    <t>2735</t>
  </si>
  <si>
    <t>229940020RA0</t>
  </si>
  <si>
    <t>Mikropiloty trubkové včetně injektáže D 105 mm</t>
  </si>
  <si>
    <t>AP-HSV</t>
  </si>
  <si>
    <t>Agregovaná položka</t>
  </si>
  <si>
    <t>POL2_</t>
  </si>
  <si>
    <t>z oceli 11 523, hlava mikropiloty navařená nebo našroubovaná a zajištěná svarem, injektování s dvojitým obturátorem tlakem 0,60 MPa, zřízení a odstranění pomocné konstrukce ze dřeva.</t>
  </si>
  <si>
    <t>8,0*368</t>
  </si>
  <si>
    <t>28611221.AR</t>
  </si>
  <si>
    <t>Trubka plastová drenážní spoj: drážkový; potrubí: jednovrstvé; materiál: PVC; povrch: žebrovaný; ohebná; DN = 65; vsakovací plocha = 34,0 cm2/m</t>
  </si>
  <si>
    <t>Koeficient : 0,05</t>
  </si>
  <si>
    <t>28611224.AR</t>
  </si>
  <si>
    <t>Trubka plastová drenážní spoj: drážkový; potrubí: jednovrstvé; materiál: PVC; povrch: žebrovaný; ohebná; DN = 125; vsakovací plocha = 52,0 cm2/m</t>
  </si>
  <si>
    <t>28611288.AR</t>
  </si>
  <si>
    <t>Spojka plastová drenážní typ: redukovaná centrická; spoj: drážkový; potrubí: jednovrstvé; materiál: PVC; povrch: hladký; DN = 80; DN2 = 65</t>
  </si>
  <si>
    <t>odvětrání radon, výkr.č. 23 : 8*2*2</t>
  </si>
  <si>
    <t>28611289.AR</t>
  </si>
  <si>
    <t>Spojka plastová drenážní typ: redukovaná centrická; spoj: drážkový; potrubí: jednovrstvé; materiál: PVC; povrch: hladký; DN = 100; DN2 = 80</t>
  </si>
  <si>
    <t>28611290R</t>
  </si>
  <si>
    <t>Spojka plastová drenážní typ: redukovaná centrická; spoj: drážkový; potrubí: jednovrstvé; materiál: PVC; povrch: hladký; DN = 125; DN2 = 100</t>
  </si>
  <si>
    <t>28611313.AR</t>
  </si>
  <si>
    <t>Koleno plastové drenážní typ: jednoznačné; spoj: drážkový; potrubí: jednovrstvé; materiál: PVC; povrch: hladký; úhel = 90,0 °; DN = 125</t>
  </si>
  <si>
    <t>odvětrání radon, výkr.č. 23 : 2*2*2</t>
  </si>
  <si>
    <t>28611320.AR</t>
  </si>
  <si>
    <t>T-kus plastový drenážní typ: jednoznačný, přechodový; spoj: drážkový; potrubí: jednovrstvé; materiál: PVC; povrch: hladký; DN = 125</t>
  </si>
  <si>
    <t>odvětrání radon, výkr.č. 23 : 6*2*2</t>
  </si>
  <si>
    <t>28611324.AR</t>
  </si>
  <si>
    <t>Zátka plastová drenážní spoj: drážkový; potrubí: jednovrstvé; materiál: PVC; DN = 65</t>
  </si>
  <si>
    <t>69366198R</t>
  </si>
  <si>
    <t>Geosyntetika typ: geotextilie; netkaná; materiál: PP; tl (2 kPa) = 2,9 mm; plošná hmotnost = 300 g/m2; Pevnost v tahu podélně = 20,0 kN/m; Pevnost v tahu příčně = 11,5 kN/m</t>
  </si>
  <si>
    <t>Odkaz na mn. položky pořadí 22 : 66,96000*1,15</t>
  </si>
  <si>
    <t>202      R1</t>
  </si>
  <si>
    <t>Zednické výpomoci pro řemesla</t>
  </si>
  <si>
    <t>soubor</t>
  </si>
  <si>
    <t>POL99_3</t>
  </si>
  <si>
    <t>961044111R00</t>
  </si>
  <si>
    <t>Bourání základů z betonu prostého</t>
  </si>
  <si>
    <t>nebo vybourání otvorů průřezové plochy přes 4 m2 v základech,</t>
  </si>
  <si>
    <t>bourání základů – prostý beton : 4,4</t>
  </si>
  <si>
    <t>961055111R00</t>
  </si>
  <si>
    <t>Bourání základů železobetonových</t>
  </si>
  <si>
    <t>nebo vybourání otvorů průřezové plochy přes 4 m2 v základech</t>
  </si>
  <si>
    <t>zákl.pasy : (3,13+3,045+1,0+2,18+1,97+2,675+2,69+0,175+8,07+1,675+3,025*2)*0,4*0,69+1,2*0,9*0,69*2</t>
  </si>
  <si>
    <t>dno kanálu : 186,0*0,15</t>
  </si>
  <si>
    <t>stěny kanálu : (35,78*2+17,8*2+40,78*2*2+1,1*2+0,4*2*15+0,8+0,55*2+1,35*2*13+3,25*2+1,54*2)*0,48*0,15</t>
  </si>
  <si>
    <t>962031116R00</t>
  </si>
  <si>
    <t>Bourání příček z cihel pálených plných, tloušťky 140 mm</t>
  </si>
  <si>
    <t>nebo vybourání otvorů průřezové plochy přes 4 m2 v příčkách, včetně pomocného lešení o výšce podlahy do 1900 mm a pro zatížení do 1,5 kPa  (150 kg/m2),</t>
  </si>
  <si>
    <t>1.np : (3,85+7,22+9,015+2,15*3+5,6+5,05+4,65+0,825+0,78)*3,35-0,8*1,97*4-0,6*1,97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</si>
  <si>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</si>
  <si>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</si>
  <si>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</si>
  <si>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1.np : (0,93+0,95+0,93+0,9+0,93)*3,25*0,28</t>
  </si>
  <si>
    <t>962036125R00</t>
  </si>
  <si>
    <t>Demontáž sádrokartonových, sádrovláknitých příček a předstěn příčka, sádrokartonová bez minerální izolace, dvojitá ocelová konstrukce, 2xopláštěná deskou tl. 12,5 mm</t>
  </si>
  <si>
    <t xml:space="preserve">1.np : </t>
  </si>
  <si>
    <t>tl. 300 mm : 7,5*3,25</t>
  </si>
  <si>
    <t>tl. 250 mm : 6,7*3,25</t>
  </si>
  <si>
    <t>tl. 240 mm : 5,345*3,25</t>
  </si>
  <si>
    <t>tl. 150 mm : (6,7+2,269)*3,25-0,6*1,97*2</t>
  </si>
  <si>
    <t>tl. 100 mm : (36,25+0,3*2*4+6,255+24,2+0,45*2*3+0,24*2+7,0+6,6+2,975+7,2+7,3+4,65+6,02+1,17+2,19+1,67+0,175)*3,25-0,9*1,97*9-0,8*1,97*5-0,6*1,97*2</t>
  </si>
  <si>
    <t>(0,4*4+0,4*4+0,33+0,35+0,9+0,26+1,06+0,43+0,64+0,53+0,36+0,19+1,05+0,46+0,28+0,33+0,2+1,08+0,4+0,28+0,25+0,76+0,32)*3,25</t>
  </si>
  <si>
    <t>962036525R00</t>
  </si>
  <si>
    <t>Demontáž sádrokartonových, sádrovláknitých příček a předstěn bezpečnostní předstěna, sádrokartonová bez minerální izolace, dvojitá ocelová konstrukce, 2xopláštěná deskou tl. 12,5 mm</t>
  </si>
  <si>
    <t>1.np : (6,7+1,855)*3,25+(5,05+2,65+1,125+0,975)*1,25</t>
  </si>
  <si>
    <t>962036992R00</t>
  </si>
  <si>
    <t>Demontáž sádrokartonových, sádrovláknitých příček a předstěn příplatek za demontáž vrstvy minerální tepelné izolace, -, -, tl. 50 mm</t>
  </si>
  <si>
    <t>962036993R00</t>
  </si>
  <si>
    <t>Demontáž sádrokartonových, sádrovláknitých příček a předstěn příplatek za demontáž vrstvy minerální tepelné izolace, -, -, tl. 100 mm</t>
  </si>
  <si>
    <t>Odkaz na mn. položky pořadí 56 : 40,05375</t>
  </si>
  <si>
    <t>965042141R00</t>
  </si>
  <si>
    <t>Bourání podkladů pod dlažby nebo litých celistvých dlažeb a mazanin  betonových nebo z litého asfaltu, tloušťky do 100 mm, plochy přes 4 m2</t>
  </si>
  <si>
    <t>P1,P2 - podkladní beton : 42,0*18,2*0,1</t>
  </si>
  <si>
    <t xml:space="preserve">mazanina s kari sítí : </t>
  </si>
  <si>
    <t>P1 : (144,18+12,52+1,79+1,9+1,08+1,18+5,14+1,54+5,27+13,7+13,93)*0,055</t>
  </si>
  <si>
    <t>P2 : (31,71+63,95+64,86+64,29+63,03+19,07+64,67+42,0+6,81+14,41+42,59+14,92+29,72)*0,055</t>
  </si>
  <si>
    <t>965049111R00</t>
  </si>
  <si>
    <t>Bourání podkladů pod dlažby nebo litých celistvých dlažeb a mazanin  příplatek za bourání mazanin vyztužených svařovanou sítí, tloušťky do 100 mm</t>
  </si>
  <si>
    <t>965081713RT1</t>
  </si>
  <si>
    <t>Bourání podlah z keramických dlaždic, tloušťky do 10 mm, plochy přes 1 m2</t>
  </si>
  <si>
    <t>bez podkladního lože, s jakoukoliv výplní spár</t>
  </si>
  <si>
    <t>P1 : (144,18+12,52+1,79+1,9+1,08+1,18+5,14+1,54+5,27+13,7+13,93)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</si>
  <si>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</si>
  <si>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</si>
  <si>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1.np : 0,9*1,97*10+0,8*1,97*8+0,6*1,97*5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</si>
  <si>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</si>
  <si>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</si>
  <si>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1.np : 1,4*1,97+1,7*2,15</t>
  </si>
  <si>
    <t>976071111R00</t>
  </si>
  <si>
    <t>Vybourání kovových doplňkových konstrukcí madel a zábradlí  v jakémkoliv zdivu</t>
  </si>
  <si>
    <t>schodišťové zábradlí : 2,04*4+3,65*4+0,5*4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</si>
  <si>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</si>
  <si>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</si>
  <si>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</si>
  <si>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1.16 : (1,67*2+1,115*2-0,6*2)*2,0</t>
  </si>
  <si>
    <t>1.17 : (1,67*2+1,125*2-0,6*2)*2,0</t>
  </si>
  <si>
    <t>1.18 : (1,17*2+0,975*2-0,6)*2,0</t>
  </si>
  <si>
    <t>1.19 : (1,17*2+1,125*2-0,6)*2,0</t>
  </si>
  <si>
    <t>1.20 : (2,35*2+1,9*2-0,8*2)*2,0</t>
  </si>
  <si>
    <t>1.21 : (0,825*2+1,76*2-0,6)*2,0</t>
  </si>
  <si>
    <t>1.22 : (2,45*2+2,15*2-0,8*2)*2,0</t>
  </si>
  <si>
    <t>1.23 : (2,85*2+5,05*2-0,8)*2,0</t>
  </si>
  <si>
    <t>1.24 : (2,925*2+5,05*2-0,8)*2,0</t>
  </si>
  <si>
    <t>711140102R00</t>
  </si>
  <si>
    <t>Odstranění izolace proti vodě - pásy přitavením vodorovné, 2 vrstvy</t>
  </si>
  <si>
    <t>800-711</t>
  </si>
  <si>
    <t>P1,P2 : 42,0*18,2</t>
  </si>
  <si>
    <t>713102111R00</t>
  </si>
  <si>
    <t>Odstranění tepelné izolace z desek, lamel, rohoží, pásů a foukané izolace podlah, volně uložené, z desek z expandovaného polystyrenu, tloušťky do 100 mm</t>
  </si>
  <si>
    <t>800-713</t>
  </si>
  <si>
    <t>P2 : (31,71+63,95+64,86+64,29+63,03+19,07+64,67+42,0+6,81+14,41+42,59+14,92+29,72)</t>
  </si>
  <si>
    <t>767581801R00</t>
  </si>
  <si>
    <t>Demontáž podhledů kazet</t>
  </si>
  <si>
    <t>800-767</t>
  </si>
  <si>
    <t>1.np : 63,95+64,86+64,29+63,03+64,67+42,0+6,81+42,59+14,92+29,72+12,52</t>
  </si>
  <si>
    <t>767582800R00</t>
  </si>
  <si>
    <t>Demontáž podhledů roštů</t>
  </si>
  <si>
    <t>Odkaz na mn. položky pořadí 68 : 469,36000</t>
  </si>
  <si>
    <t>776200820R00</t>
  </si>
  <si>
    <t>Demontáž povlakových podlah ze schodišťových stupňů lepených, s podložkou, z ploch přes 10 m2</t>
  </si>
  <si>
    <t>800-775</t>
  </si>
  <si>
    <t>1,8*22</t>
  </si>
  <si>
    <t>776200830R00</t>
  </si>
  <si>
    <t xml:space="preserve">Demontáž povlakových podlah ze schodišťových stupňů odstranění hran scodišťových stupňů a uložení na hromady,  ,  </t>
  </si>
  <si>
    <t>Odkaz na mn. položky pořadí 70 : 39,60000</t>
  </si>
  <si>
    <t>776511810R00</t>
  </si>
  <si>
    <t>Odstranění povlakových podlah z nášlapné plochy lepených, bez podložky, z ploch přes 20 m2</t>
  </si>
  <si>
    <t>Odkaz na mn. položky pořadí 73 : 535,23000</t>
  </si>
  <si>
    <t>776511820R00</t>
  </si>
  <si>
    <t>Odstranění povlakových podlah z nášlapné plochy lepených, s podložkou, z ploch přes 20 m2</t>
  </si>
  <si>
    <t>podesty schodiště : 13,2</t>
  </si>
  <si>
    <t>999281108R00</t>
  </si>
  <si>
    <t xml:space="preserve">Přesun hmot pro opravy a údržbu objektů pro opravy a údržbu dosavadních objektů včetně vnějších plášťů  výšky do 12 m,  </t>
  </si>
  <si>
    <t>801-4</t>
  </si>
  <si>
    <t>Přesun hmot</t>
  </si>
  <si>
    <t>POL7_</t>
  </si>
  <si>
    <t>oborů 801, 803, 811 a 812</t>
  </si>
  <si>
    <t>979990110R00</t>
  </si>
  <si>
    <t>Poplatek za uložení, sádrokartonové desky,  , skupina 17 08 02 z Katalogu odpadů</t>
  </si>
  <si>
    <t>Odkaz na dem. hmot. položky pořadí 55 : 25,29177</t>
  </si>
  <si>
    <t>Odkaz na dem. hmot. položky pořadí 56 : 2,50736</t>
  </si>
  <si>
    <t>Odkaz na dem. hmot. položky pořadí 68 : 2,34680</t>
  </si>
  <si>
    <t>979990121R00</t>
  </si>
  <si>
    <t>Poplatek za uložení, asfaltové pásy,  , skupina 17 03 02 z Katalogu odpadů</t>
  </si>
  <si>
    <t>Odkaz na dem. hmot. položky pořadí 66 : 7,44526</t>
  </si>
  <si>
    <t>979990144R00</t>
  </si>
  <si>
    <t>Poplatek za uložení, minerální vata,  , skupina 17 06 04 z Katalogu odpadů</t>
  </si>
  <si>
    <t>Odkaz na dem. hmot. položky pořadí 57 : 1,42723</t>
  </si>
  <si>
    <t>Odkaz na dem. hmot. položky pořadí 58 : 0,33144</t>
  </si>
  <si>
    <t>979990146R00</t>
  </si>
  <si>
    <t>Poplatek za uložení, čistý polystyren, čistá minerální a skelná vata,  , skupina 17 06 04 z Katalogu odpadů</t>
  </si>
  <si>
    <t>Odkaz na dem. hmot. položky pořadí 67 : 1,44852</t>
  </si>
  <si>
    <t>979990181R00</t>
  </si>
  <si>
    <t>Poplatek za uložení, PVC podlahová krytina,  , skupina 20 03 07 z Katalogu odpadů</t>
  </si>
  <si>
    <t>Odkaz na dem. hmot. položky pořadí 70 : 0,01980</t>
  </si>
  <si>
    <t>Odkaz na dem. hmot. položky pořadí 71 : 0,01188</t>
  </si>
  <si>
    <t>Odkaz na dem. hmot. položky pořadí 72 : 1,87331</t>
  </si>
  <si>
    <t>Odkaz na dem. hmot. položky pořadí 73 : 1,87331</t>
  </si>
  <si>
    <t>979999997R00</t>
  </si>
  <si>
    <t>Poplatek za recyklaci, směsi suti betonu, cihel, tašek a keramiky, kusovost do 1600 cm2, skupina 17 01 07 z Katalogu odpadů</t>
  </si>
  <si>
    <t>Odkaz na dem. hmot. položky pořadí 52 : 149,37811</t>
  </si>
  <si>
    <t>Odkaz na dem. hmot. položky pořadí 53 : 44,03412</t>
  </si>
  <si>
    <t>Odkaz na dem. hmot. položky pořadí 54 : 7,60032</t>
  </si>
  <si>
    <t>Odkaz na dem. hmot. položky pořadí 59 : 255,80346</t>
  </si>
  <si>
    <t>Odkaz na dem. hmot. položky pořadí 61 : 4,04460</t>
  </si>
  <si>
    <t>Odkaz na dem. hmot. položky pořadí 62 : 2,75485</t>
  </si>
  <si>
    <t>Odkaz na dem. hmot. položky pořadí 63 : 0,40402</t>
  </si>
  <si>
    <t>Odkaz na dem. hmot. položky pořadí 65 : 8,92976</t>
  </si>
  <si>
    <t>Odkaz na dem. hmot. položky pořadí 51 : 8,80000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</si>
  <si>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</si>
  <si>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</si>
  <si>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</si>
  <si>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</si>
  <si>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</si>
  <si>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</si>
  <si>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</si>
  <si>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</si>
  <si>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</si>
  <si>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</si>
  <si>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</si>
  <si>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</si>
  <si>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</si>
  <si>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</si>
  <si>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001</t>
  </si>
  <si>
    <t>Uskladnění a manipulace -  stávajících otopnýchtěles v době rekonstrukce</t>
  </si>
  <si>
    <t>hod</t>
  </si>
  <si>
    <t>POL1_7</t>
  </si>
  <si>
    <t>735151822</t>
  </si>
  <si>
    <t>Demontáž otopného tělesa panelového dvouřadého dl přes 1500</t>
  </si>
  <si>
    <t>0012</t>
  </si>
  <si>
    <t>Nepředvídané práce</t>
  </si>
  <si>
    <t>POL3_0</t>
  </si>
  <si>
    <t>0018</t>
  </si>
  <si>
    <t>Demontáže stávající otopné soustavy a ekologickálikvidace.</t>
  </si>
  <si>
    <t>132301101</t>
  </si>
  <si>
    <t>Hloubení rýh š do 600 mm v hornině tř. 4 objemu do 1000 m3</t>
  </si>
  <si>
    <t>POL1_1</t>
  </si>
  <si>
    <t>161101101</t>
  </si>
  <si>
    <t>Svislé přemístění výkopku z horniny tř. 1 až 4 hl výkopu do 2,5 m</t>
  </si>
  <si>
    <t>162701105</t>
  </si>
  <si>
    <t>Vodorovné přemístění do 30000 m výkopku z horniny tř. 1 až 4</t>
  </si>
  <si>
    <t>167101102</t>
  </si>
  <si>
    <t>Nakládání výkopku z hornin tř. 1 až 4 přes 100 m3</t>
  </si>
  <si>
    <t>1710001</t>
  </si>
  <si>
    <t>Poplatek za skládku zeminy</t>
  </si>
  <si>
    <t>OPN</t>
  </si>
  <si>
    <t>POL13_0</t>
  </si>
  <si>
    <t>171201201</t>
  </si>
  <si>
    <t>Uložení sypaniny na skládky</t>
  </si>
  <si>
    <t>174101101</t>
  </si>
  <si>
    <t>Zásyp jam, šachet rýh nebo kolem objektů sypaninou se zhutněním</t>
  </si>
  <si>
    <t>175101101</t>
  </si>
  <si>
    <t>Obsyp potrubí bez prohození sypaniny z hornin tř. 1 až 4 uloženým do 3 m od kraje výkopu</t>
  </si>
  <si>
    <t>1710002</t>
  </si>
  <si>
    <t>Kamenivo těžené, zásypový materiál</t>
  </si>
  <si>
    <t>899623142</t>
  </si>
  <si>
    <t>Odstranění povrchů, podlah, ozelenění  a jejich zpětnou obnovu řeší stavba</t>
  </si>
  <si>
    <t>899623161</t>
  </si>
  <si>
    <t>Obetonování potrubí nebo zdiva stok betonem prostým tř. C 20/25 v otevřeném výkopu</t>
  </si>
  <si>
    <t>725860458</t>
  </si>
  <si>
    <t>Napojení na stáv kanalizaci vysazení odbočky DN150</t>
  </si>
  <si>
    <t>725860459</t>
  </si>
  <si>
    <t>Chránička a prostup řes stávající základové konstrukce pod objektem</t>
  </si>
  <si>
    <t>721110806</t>
  </si>
  <si>
    <t>Demontáž potrubí betonové do DN 200</t>
  </si>
  <si>
    <t>721140916</t>
  </si>
  <si>
    <t>Potrubí litinové propojení potrubí DN 125</t>
  </si>
  <si>
    <t>721140926</t>
  </si>
  <si>
    <t>Potrubí litinové odpadní krácení trub DN 125</t>
  </si>
  <si>
    <t>721173401</t>
  </si>
  <si>
    <t>Potrubí kanalizační z PVC hrdlové ležaté vnitřní DN 100 systém KG</t>
  </si>
  <si>
    <t>721173402</t>
  </si>
  <si>
    <t>Potrubí kanalizační z PVC hrdlové ležaté vnitřní DN 125 systém KG</t>
  </si>
  <si>
    <t>721173403</t>
  </si>
  <si>
    <t>Potrubí kanalizační z PVC hrdlové ležaté vnitřní DN 150 systém KG</t>
  </si>
  <si>
    <t>721173404</t>
  </si>
  <si>
    <t>Potrubí kanalizační z PVC SN 8 svodné DN 200</t>
  </si>
  <si>
    <t>721290112</t>
  </si>
  <si>
    <t>Zkouška kanalizace</t>
  </si>
  <si>
    <t>721290821</t>
  </si>
  <si>
    <t>Přemístění vnitrostaveništní demontovaných hmot vnitřní kanalizace v objektech výšky do 6 m</t>
  </si>
  <si>
    <t>721300922</t>
  </si>
  <si>
    <t>Pročištění svodů ležatých do DN 300</t>
  </si>
  <si>
    <t>998721201</t>
  </si>
  <si>
    <t>Přesun hmot pro vnitřní kanalizace v objektech v do 6 m</t>
  </si>
  <si>
    <t>kg</t>
  </si>
  <si>
    <t>0011</t>
  </si>
  <si>
    <t>Stavební výpomoc</t>
  </si>
  <si>
    <t>00121</t>
  </si>
  <si>
    <t>Demontáže ostatní a ekologická likvidace</t>
  </si>
  <si>
    <t>0021</t>
  </si>
  <si>
    <t>Vytýčení sítí a geodetické zaměření venkovních sítí</t>
  </si>
  <si>
    <t>133301101</t>
  </si>
  <si>
    <t>Hloubení šachet v hornině tř. 4 objemu do 1000 m3</t>
  </si>
  <si>
    <t>151201401</t>
  </si>
  <si>
    <t>Zřízení vzepření stěn při pažení zátažném hl do 4 m</t>
  </si>
  <si>
    <t>151201411</t>
  </si>
  <si>
    <t>Odstranění vzepření stěn při pažení zátažném hl do 4 m</t>
  </si>
  <si>
    <t>Odstranění povrchů,chodníků, ozelenění  a jejich zpětnou obnovu řeší stavba</t>
  </si>
  <si>
    <t>721110952</t>
  </si>
  <si>
    <t>Potrubí kameninové vsazení odbočky DN 125</t>
  </si>
  <si>
    <t>721110953</t>
  </si>
  <si>
    <t>Potrubí kameninové vsazení odbočky DN 150</t>
  </si>
  <si>
    <t>721110962</t>
  </si>
  <si>
    <t>Potrubí kameninové propojení potrubí DN 125</t>
  </si>
  <si>
    <t>721110963</t>
  </si>
  <si>
    <t>Potrubí kameninové propojení potrubí DN 150</t>
  </si>
  <si>
    <t>721110972</t>
  </si>
  <si>
    <t>Potrubí kameninové krácení trub DN 125</t>
  </si>
  <si>
    <t>721110973</t>
  </si>
  <si>
    <t>Potrubí kameninové krácení trub DN 150</t>
  </si>
  <si>
    <t>721171917</t>
  </si>
  <si>
    <t>Potrubí z PP propojení potrubí DN 160</t>
  </si>
  <si>
    <t>Potrubí kanalizační z PVC hrdlové ležaté vnitřní DN 125 systém KG SN10</t>
  </si>
  <si>
    <t>Potrubí kanalizační z PVC hrdlové ležaté vnitřní DN 150 systém KG SN10</t>
  </si>
  <si>
    <t>72117340445</t>
  </si>
  <si>
    <t>LINIOVÉ DRENÁŽNÍ ODVODNĚNÍ, SPÁDOVANÉ, LITINOVÝ ROŠT systémový + montáž</t>
  </si>
  <si>
    <t>72117340446</t>
  </si>
  <si>
    <t>PLASTOVÁ KONTROLNÍ ŠACHTA S ODTOKEM, Ř200mm KALOVÝ KOŠ, LITINOVÝ ROŠT systémový + montáž</t>
  </si>
  <si>
    <t>721194109</t>
  </si>
  <si>
    <t>Vyvedení a upevnění odpadních výpustek DN 125</t>
  </si>
  <si>
    <t>721910922</t>
  </si>
  <si>
    <t>Pročištění svodů ležatých DN do 300</t>
  </si>
  <si>
    <t>721504561</t>
  </si>
  <si>
    <t>REVIZNÍ  KANALIZAČNÍ ŠACHTA PLASTOVÁ DN400 plynotěsný pojízdný poklop + MONTÁŽ</t>
  </si>
  <si>
    <t>7215045611</t>
  </si>
  <si>
    <t>VSAZENÍ RŠ DO STÁVAJÍCÍ HO POTRUBÍ VČETNĚ VYŘEZÁNÍA PROPOJENÍ + MONTÁŽ</t>
  </si>
  <si>
    <t>7220006</t>
  </si>
  <si>
    <t>Napojení na stáv. rozvody areálové vody včetně přechodovýchtvarovek Pe d63/DN50</t>
  </si>
  <si>
    <t>0023</t>
  </si>
  <si>
    <t>Rozbor pitné vody</t>
  </si>
  <si>
    <t>0024</t>
  </si>
  <si>
    <t>Napouštění a vypouštění potrubí</t>
  </si>
  <si>
    <t>970031018R00</t>
  </si>
  <si>
    <t>Vrtání jádrové do zdiva cihelného d 14-18 mm</t>
  </si>
  <si>
    <t>POL1_0</t>
  </si>
  <si>
    <t>210010351RT1</t>
  </si>
  <si>
    <t>Rozvodka krabicová z lis. izol. 6455-11 do 4 mm2, včetně dodávky krabice 6455-11</t>
  </si>
  <si>
    <t>210100001R00</t>
  </si>
  <si>
    <t>Ukončení vodičů v rozvaděči + zapojení do 2,5 mm2</t>
  </si>
  <si>
    <t>210290751R00</t>
  </si>
  <si>
    <t>Montáž ventilátoru do 1,5 kW</t>
  </si>
  <si>
    <t>210220302RT3</t>
  </si>
  <si>
    <t>Svorka hromosvodová nad 2 šrouby /ST, SJ, SR, atd/, včetně dodávky svorky SK pro vodič d 6-10 mm</t>
  </si>
  <si>
    <t>210220002RT2</t>
  </si>
  <si>
    <t>Vedení uzemňovací na povrchu FeZn D 10 mm, včetně drátu FeZn 10 mm</t>
  </si>
  <si>
    <t>210220021RT1</t>
  </si>
  <si>
    <t>Vedení uzemňovací v zemi FeZn do 120 mm2 vč.svorek, včetně pásku FeZn 30 x 4 mm</t>
  </si>
  <si>
    <t>210220301RT3</t>
  </si>
  <si>
    <t>Svorka hromosvodová do 2 šroubů /SS, SZ, SO/, včetně dodávky svorky SZ</t>
  </si>
  <si>
    <t>210220302RT2</t>
  </si>
  <si>
    <t>Svorka hromosvodová nad 2 šrouby /ST, SJ, SR, atd/, včetně dodávky svorky SR 3a Fe</t>
  </si>
  <si>
    <t>210220401R00</t>
  </si>
  <si>
    <t>Označení svodu štítky, smaltované, umělá hmota</t>
  </si>
  <si>
    <t>210220302RT7</t>
  </si>
  <si>
    <t>Svorka hromosvodová nad 2 šrouby /ST, SJ, SR, atd/, včetně dodávky svorky ST 02 na vodovodní potrubí</t>
  </si>
  <si>
    <t>210220022RT1</t>
  </si>
  <si>
    <t>Vedení uzemňovací v zemi FeZn, D 8 - 10 mm, včetně drátu FeZn 30/4 mm</t>
  </si>
  <si>
    <t>210220302RT6</t>
  </si>
  <si>
    <t>Svorka hromosvodová nad 2 šrouby /ST, SJ, SR, atd/, včetně dodávky svorky SP kovových částí d 3-12 mm</t>
  </si>
  <si>
    <t>210800215RT2</t>
  </si>
  <si>
    <t>Kabel bezhalogenový CXKH 3 x 2,5 mm2 volně uložený, včetně dodávky kabelu CXKH-R</t>
  </si>
  <si>
    <t>460200143RT2</t>
  </si>
  <si>
    <t>Výkop kabelové rýhy 35/60 cm  hor.3, ruční výkop rýhy</t>
  </si>
  <si>
    <t>460570142R00</t>
  </si>
  <si>
    <t>Zához rýhy 35/60 cm, hornina třídy 2, se zhutněním</t>
  </si>
  <si>
    <t>650111311R00</t>
  </si>
  <si>
    <t>Montáž zemnící tyče, zaražení a připojení do 2 m</t>
  </si>
  <si>
    <t>650112611R00</t>
  </si>
  <si>
    <t>Změření zemního odporu, vč. měřícího protokolu</t>
  </si>
  <si>
    <t>650801111R00</t>
  </si>
  <si>
    <t>Demontáž svítidla stropního vestavného</t>
  </si>
  <si>
    <t>650801113R05</t>
  </si>
  <si>
    <t>Demontáž žaluzií</t>
  </si>
  <si>
    <t>005231010R</t>
  </si>
  <si>
    <t>Revize</t>
  </si>
  <si>
    <t>005121020R</t>
  </si>
  <si>
    <t xml:space="preserve">Provoz zařízení staveniště </t>
  </si>
  <si>
    <t>1.01</t>
  </si>
  <si>
    <t>demontáž</t>
  </si>
  <si>
    <t>ks</t>
  </si>
  <si>
    <t>demontáž stávajících vzduchotechnických jednotek pro větrání tříd</t>
  </si>
  <si>
    <t>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</si>
</sst>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vertical="top" wrapText="1"/>
    </xf>
    <xf numFmtId="0" fontId="20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RTnXkOm4pVTTBclgySLlHDE1HwntF1/ZEBu+kExU946i4nXeKZApW5Vtdm/QglXyAWhob2GI5VLu5CTeySK/Sw==" saltValue="CCgWlzMzyz3BEOgAPQ9s6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8"/>
  <sheetViews>
    <sheetView showGridLines="0" topLeftCell="B2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SUMIF(F67:F84,A16,I67:I84)+SUMIF(F67:F84,"PSU",I67:I84)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SUMIF(F67:F84,A17,I67:I84)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SUMIF(F67:F84,A18,I67:I84)</f>
        <v>0</v>
      </c>
      <c r="J18" s="85"/>
    </row>
    <row r="19" spans="1:10" ht="23.25" customHeight="1" x14ac:dyDescent="0.25">
      <c r="A19" s="196" t="s">
        <v>115</v>
      </c>
      <c r="B19" s="38" t="s">
        <v>27</v>
      </c>
      <c r="C19" s="62"/>
      <c r="D19" s="63"/>
      <c r="E19" s="83"/>
      <c r="F19" s="84"/>
      <c r="G19" s="83"/>
      <c r="H19" s="84"/>
      <c r="I19" s="83">
        <f>SUMIF(F67:F84,A19,I67:I84)</f>
        <v>0</v>
      </c>
      <c r="J19" s="85"/>
    </row>
    <row r="20" spans="1:10" ht="23.25" customHeight="1" x14ac:dyDescent="0.25">
      <c r="A20" s="196" t="s">
        <v>116</v>
      </c>
      <c r="B20" s="38" t="s">
        <v>28</v>
      </c>
      <c r="C20" s="62"/>
      <c r="D20" s="63"/>
      <c r="E20" s="83"/>
      <c r="F20" s="84"/>
      <c r="G20" s="83"/>
      <c r="H20" s="84"/>
      <c r="I20" s="83">
        <f>SUMIF(F67:F84,A20,I67:I84)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69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Naklady'!AE18+'SO-01 1 Pol'!AE313+'SO-01 2 Pol'!AE15+'SO-01 3 Pol'!AE40+'SO-01 4 Pol'!AE52+'SO-01 5 Pol'!AE37+'SO-01 7 Pol'!AE12</f>
        <v>0</v>
      </c>
      <c r="G39" s="149">
        <f>'VRN 1 Naklady'!AF18+'SO-01 1 Pol'!AF313+'SO-01 2 Pol'!AF15+'SO-01 3 Pol'!AF40+'SO-01 4 Pol'!AF52+'SO-01 5 Pol'!AF37+'SO-01 7 Pol'!AF12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'SO-01 1 Pol'!AE313+'SO-01 2 Pol'!AE15+'SO-01 3 Pol'!AE40+'SO-01 4 Pol'!AE52+'SO-01 5 Pol'!AE37+'SO-01 7 Pol'!AE12</f>
        <v>0</v>
      </c>
      <c r="G43" s="155">
        <f>'SO-01 1 Pol'!AF313+'SO-01 2 Pol'!AF15+'SO-01 3 Pol'!AF40+'SO-01 4 Pol'!AF52+'SO-01 5 Pol'!AF37+'SO-01 7 Pol'!AF12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57</v>
      </c>
      <c r="D44" s="147"/>
      <c r="E44" s="147"/>
      <c r="F44" s="158">
        <f>'SO-01 1 Pol'!AE313</f>
        <v>0</v>
      </c>
      <c r="G44" s="150">
        <f>'SO-01 1 Pol'!AF313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>
        <v>3</v>
      </c>
      <c r="B45" s="157" t="s">
        <v>58</v>
      </c>
      <c r="C45" s="147" t="s">
        <v>59</v>
      </c>
      <c r="D45" s="147"/>
      <c r="E45" s="147"/>
      <c r="F45" s="158">
        <f>'SO-01 2 Pol'!AE15</f>
        <v>0</v>
      </c>
      <c r="G45" s="150">
        <f>'SO-01 2 Pol'!AF15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5">
      <c r="A46" s="136">
        <v>3</v>
      </c>
      <c r="B46" s="157" t="s">
        <v>60</v>
      </c>
      <c r="C46" s="147" t="s">
        <v>61</v>
      </c>
      <c r="D46" s="147"/>
      <c r="E46" s="147"/>
      <c r="F46" s="158">
        <f>'SO-01 3 Pol'!AE40</f>
        <v>0</v>
      </c>
      <c r="G46" s="150">
        <f>'SO-01 3 Pol'!AF40</f>
        <v>0</v>
      </c>
      <c r="H46" s="150">
        <f>(F46*SazbaDPH1/100)+(G46*SazbaDPH2/100)</f>
        <v>0</v>
      </c>
      <c r="I46" s="150">
        <f>F46+G46+H46</f>
        <v>0</v>
      </c>
      <c r="J46" s="151" t="str">
        <f>IF(_xlfn.SINGLE(CenaCelkemVypocet)=0,"",I46/_xlfn.SINGLE(CenaCelkemVypocet)*100)</f>
        <v/>
      </c>
    </row>
    <row r="47" spans="1:10" ht="25.5" customHeight="1" x14ac:dyDescent="0.25">
      <c r="A47" s="136">
        <v>3</v>
      </c>
      <c r="B47" s="157" t="s">
        <v>62</v>
      </c>
      <c r="C47" s="147" t="s">
        <v>63</v>
      </c>
      <c r="D47" s="147"/>
      <c r="E47" s="147"/>
      <c r="F47" s="158">
        <f>'SO-01 4 Pol'!AE52</f>
        <v>0</v>
      </c>
      <c r="G47" s="150">
        <f>'SO-01 4 Pol'!AF52</f>
        <v>0</v>
      </c>
      <c r="H47" s="150">
        <f>(F47*SazbaDPH1/100)+(G47*SazbaDPH2/100)</f>
        <v>0</v>
      </c>
      <c r="I47" s="150">
        <f>F47+G47+H47</f>
        <v>0</v>
      </c>
      <c r="J47" s="151" t="str">
        <f>IF(_xlfn.SINGLE(CenaCelkemVypocet)=0,"",I47/_xlfn.SINGLE(CenaCelkemVypocet)*100)</f>
        <v/>
      </c>
    </row>
    <row r="48" spans="1:10" ht="25.5" customHeight="1" x14ac:dyDescent="0.25">
      <c r="A48" s="136">
        <v>3</v>
      </c>
      <c r="B48" s="157" t="s">
        <v>64</v>
      </c>
      <c r="C48" s="147" t="s">
        <v>65</v>
      </c>
      <c r="D48" s="147"/>
      <c r="E48" s="147"/>
      <c r="F48" s="158">
        <f>'SO-01 5 Pol'!AE37</f>
        <v>0</v>
      </c>
      <c r="G48" s="150">
        <f>'SO-01 5 Pol'!AF37</f>
        <v>0</v>
      </c>
      <c r="H48" s="150">
        <f>(F48*SazbaDPH1/100)+(G48*SazbaDPH2/100)</f>
        <v>0</v>
      </c>
      <c r="I48" s="150">
        <f>F48+G48+H48</f>
        <v>0</v>
      </c>
      <c r="J48" s="151" t="str">
        <f>IF(_xlfn.SINGLE(CenaCelkemVypocet)=0,"",I48/_xlfn.SINGLE(CenaCelkemVypocet)*100)</f>
        <v/>
      </c>
    </row>
    <row r="49" spans="1:10" ht="25.5" customHeight="1" x14ac:dyDescent="0.25">
      <c r="A49" s="136">
        <v>3</v>
      </c>
      <c r="B49" s="157" t="s">
        <v>66</v>
      </c>
      <c r="C49" s="147" t="s">
        <v>67</v>
      </c>
      <c r="D49" s="147"/>
      <c r="E49" s="147"/>
      <c r="F49" s="158">
        <f>'SO-01 7 Pol'!AE12</f>
        <v>0</v>
      </c>
      <c r="G49" s="150">
        <f>'SO-01 7 Pol'!AF12</f>
        <v>0</v>
      </c>
      <c r="H49" s="150">
        <f>(F49*SazbaDPH1/100)+(G49*SazbaDPH2/100)</f>
        <v>0</v>
      </c>
      <c r="I49" s="150">
        <f>F49+G49+H49</f>
        <v>0</v>
      </c>
      <c r="J49" s="151" t="str">
        <f>IF(_xlfn.SINGLE(CenaCelkemVypocet)=0,"",I49/_xlfn.SINGLE(CenaCelkemVypocet)*100)</f>
        <v/>
      </c>
    </row>
    <row r="50" spans="1:10" ht="25.5" customHeight="1" x14ac:dyDescent="0.25">
      <c r="A50" s="136"/>
      <c r="B50" s="159" t="s">
        <v>68</v>
      </c>
      <c r="C50" s="160"/>
      <c r="D50" s="160"/>
      <c r="E50" s="161"/>
      <c r="F50" s="162">
        <f>SUMIF(A39:A49,"=1",F39:F49)</f>
        <v>0</v>
      </c>
      <c r="G50" s="163">
        <f>SUMIF(A39:A49,"=1",G39:G49)</f>
        <v>0</v>
      </c>
      <c r="H50" s="163">
        <f>SUMIF(A39:A49,"=1",H39:H49)</f>
        <v>0</v>
      </c>
      <c r="I50" s="163">
        <f>SUMIF(A39:A49,"=1",I39:I49)</f>
        <v>0</v>
      </c>
      <c r="J50" s="164">
        <f>SUMIF(A39:A49,"=1",J39:J49)</f>
        <v>0</v>
      </c>
    </row>
    <row r="52" spans="1:10" x14ac:dyDescent="0.25">
      <c r="A52" t="s">
        <v>70</v>
      </c>
      <c r="B52" t="s">
        <v>71</v>
      </c>
    </row>
    <row r="53" spans="1:10" x14ac:dyDescent="0.25">
      <c r="A53" t="s">
        <v>72</v>
      </c>
      <c r="B53" t="s">
        <v>73</v>
      </c>
    </row>
    <row r="54" spans="1:10" x14ac:dyDescent="0.25">
      <c r="A54" t="s">
        <v>74</v>
      </c>
      <c r="B54" t="s">
        <v>75</v>
      </c>
    </row>
    <row r="55" spans="1:10" x14ac:dyDescent="0.25">
      <c r="A55" t="s">
        <v>74</v>
      </c>
      <c r="B55" t="s">
        <v>76</v>
      </c>
    </row>
    <row r="56" spans="1:10" x14ac:dyDescent="0.25">
      <c r="A56" t="s">
        <v>74</v>
      </c>
      <c r="B56" t="s">
        <v>77</v>
      </c>
    </row>
    <row r="57" spans="1:10" x14ac:dyDescent="0.25">
      <c r="A57" t="s">
        <v>74</v>
      </c>
      <c r="B57" t="s">
        <v>78</v>
      </c>
    </row>
    <row r="58" spans="1:10" x14ac:dyDescent="0.25">
      <c r="A58" t="s">
        <v>74</v>
      </c>
      <c r="B58" t="s">
        <v>79</v>
      </c>
    </row>
    <row r="59" spans="1:10" x14ac:dyDescent="0.25">
      <c r="A59" t="s">
        <v>74</v>
      </c>
      <c r="B59" t="s">
        <v>80</v>
      </c>
    </row>
    <row r="60" spans="1:10" x14ac:dyDescent="0.25">
      <c r="A60" t="s">
        <v>72</v>
      </c>
      <c r="B60" t="s">
        <v>81</v>
      </c>
    </row>
    <row r="61" spans="1:10" x14ac:dyDescent="0.25">
      <c r="A61" t="s">
        <v>74</v>
      </c>
      <c r="B61" t="s">
        <v>82</v>
      </c>
    </row>
    <row r="64" spans="1:10" ht="15.6" x14ac:dyDescent="0.3">
      <c r="B64" s="175" t="s">
        <v>83</v>
      </c>
    </row>
    <row r="66" spans="1:10" ht="25.5" customHeight="1" x14ac:dyDescent="0.25">
      <c r="A66" s="177"/>
      <c r="B66" s="180" t="s">
        <v>17</v>
      </c>
      <c r="C66" s="180" t="s">
        <v>5</v>
      </c>
      <c r="D66" s="181"/>
      <c r="E66" s="181"/>
      <c r="F66" s="182" t="s">
        <v>84</v>
      </c>
      <c r="G66" s="182"/>
      <c r="H66" s="182"/>
      <c r="I66" s="182" t="s">
        <v>29</v>
      </c>
      <c r="J66" s="182" t="s">
        <v>0</v>
      </c>
    </row>
    <row r="67" spans="1:10" ht="36.75" customHeight="1" x14ac:dyDescent="0.25">
      <c r="A67" s="178"/>
      <c r="B67" s="183" t="s">
        <v>53</v>
      </c>
      <c r="C67" s="184" t="s">
        <v>85</v>
      </c>
      <c r="D67" s="185"/>
      <c r="E67" s="185"/>
      <c r="F67" s="192" t="s">
        <v>24</v>
      </c>
      <c r="G67" s="193"/>
      <c r="H67" s="193"/>
      <c r="I67" s="193">
        <f>'SO-01 1 Pol'!G8+'SO-01 4 Pol'!G8</f>
        <v>0</v>
      </c>
      <c r="J67" s="189" t="str">
        <f>IF(I85=0,"",I67/I85*100)</f>
        <v/>
      </c>
    </row>
    <row r="68" spans="1:10" ht="36.75" customHeight="1" x14ac:dyDescent="0.25">
      <c r="A68" s="178"/>
      <c r="B68" s="183" t="s">
        <v>53</v>
      </c>
      <c r="C68" s="184" t="s">
        <v>86</v>
      </c>
      <c r="D68" s="185"/>
      <c r="E68" s="185"/>
      <c r="F68" s="192" t="s">
        <v>24</v>
      </c>
      <c r="G68" s="193"/>
      <c r="H68" s="193"/>
      <c r="I68" s="193">
        <f>'SO-01 3 Pol'!G8</f>
        <v>0</v>
      </c>
      <c r="J68" s="189" t="str">
        <f>IF(I85=0,"",I68/I85*100)</f>
        <v/>
      </c>
    </row>
    <row r="69" spans="1:10" ht="36.75" customHeight="1" x14ac:dyDescent="0.25">
      <c r="A69" s="178"/>
      <c r="B69" s="183" t="s">
        <v>58</v>
      </c>
      <c r="C69" s="184" t="s">
        <v>87</v>
      </c>
      <c r="D69" s="185"/>
      <c r="E69" s="185"/>
      <c r="F69" s="192" t="s">
        <v>24</v>
      </c>
      <c r="G69" s="193"/>
      <c r="H69" s="193"/>
      <c r="I69" s="193">
        <f>'SO-01 1 Pol'!G73</f>
        <v>0</v>
      </c>
      <c r="J69" s="189" t="str">
        <f>IF(I85=0,"",I69/I85*100)</f>
        <v/>
      </c>
    </row>
    <row r="70" spans="1:10" ht="36.75" customHeight="1" x14ac:dyDescent="0.25">
      <c r="A70" s="178"/>
      <c r="B70" s="183" t="s">
        <v>88</v>
      </c>
      <c r="C70" s="184" t="s">
        <v>89</v>
      </c>
      <c r="D70" s="185"/>
      <c r="E70" s="185"/>
      <c r="F70" s="192" t="s">
        <v>24</v>
      </c>
      <c r="G70" s="193"/>
      <c r="H70" s="193"/>
      <c r="I70" s="193">
        <f>'SO-01 1 Pol'!G185</f>
        <v>0</v>
      </c>
      <c r="J70" s="189" t="str">
        <f>IF(I85=0,"",I70/I85*100)</f>
        <v/>
      </c>
    </row>
    <row r="71" spans="1:10" ht="36.75" customHeight="1" x14ac:dyDescent="0.25">
      <c r="A71" s="178"/>
      <c r="B71" s="183" t="s">
        <v>90</v>
      </c>
      <c r="C71" s="184" t="s">
        <v>91</v>
      </c>
      <c r="D71" s="185"/>
      <c r="E71" s="185"/>
      <c r="F71" s="192" t="s">
        <v>24</v>
      </c>
      <c r="G71" s="193"/>
      <c r="H71" s="193"/>
      <c r="I71" s="193">
        <f>'SO-01 1 Pol'!G187</f>
        <v>0</v>
      </c>
      <c r="J71" s="189" t="str">
        <f>IF(I85=0,"",I71/I85*100)</f>
        <v/>
      </c>
    </row>
    <row r="72" spans="1:10" ht="36.75" customHeight="1" x14ac:dyDescent="0.25">
      <c r="A72" s="178"/>
      <c r="B72" s="183" t="s">
        <v>92</v>
      </c>
      <c r="C72" s="184" t="s">
        <v>93</v>
      </c>
      <c r="D72" s="185"/>
      <c r="E72" s="185"/>
      <c r="F72" s="192" t="s">
        <v>24</v>
      </c>
      <c r="G72" s="193"/>
      <c r="H72" s="193"/>
      <c r="I72" s="193">
        <f>'SO-01 5 Pol'!G8</f>
        <v>0</v>
      </c>
      <c r="J72" s="189" t="str">
        <f>IF(I85=0,"",I72/I85*100)</f>
        <v/>
      </c>
    </row>
    <row r="73" spans="1:10" ht="36.75" customHeight="1" x14ac:dyDescent="0.25">
      <c r="A73" s="178"/>
      <c r="B73" s="183" t="s">
        <v>94</v>
      </c>
      <c r="C73" s="184" t="s">
        <v>95</v>
      </c>
      <c r="D73" s="185"/>
      <c r="E73" s="185"/>
      <c r="F73" s="192" t="s">
        <v>24</v>
      </c>
      <c r="G73" s="193"/>
      <c r="H73" s="193"/>
      <c r="I73" s="193">
        <f>'SO-01 1 Pol'!G276</f>
        <v>0</v>
      </c>
      <c r="J73" s="189" t="str">
        <f>IF(I85=0,"",I73/I85*100)</f>
        <v/>
      </c>
    </row>
    <row r="74" spans="1:10" ht="36.75" customHeight="1" x14ac:dyDescent="0.25">
      <c r="A74" s="178"/>
      <c r="B74" s="183" t="s">
        <v>96</v>
      </c>
      <c r="C74" s="184" t="s">
        <v>97</v>
      </c>
      <c r="D74" s="185"/>
      <c r="E74" s="185"/>
      <c r="F74" s="192" t="s">
        <v>25</v>
      </c>
      <c r="G74" s="193"/>
      <c r="H74" s="193"/>
      <c r="I74" s="193">
        <f>'SO-01 7 Pol'!G8</f>
        <v>0</v>
      </c>
      <c r="J74" s="189" t="str">
        <f>IF(I85=0,"",I74/I85*100)</f>
        <v/>
      </c>
    </row>
    <row r="75" spans="1:10" ht="36.75" customHeight="1" x14ac:dyDescent="0.25">
      <c r="A75" s="178"/>
      <c r="B75" s="183" t="s">
        <v>98</v>
      </c>
      <c r="C75" s="184" t="s">
        <v>99</v>
      </c>
      <c r="D75" s="185"/>
      <c r="E75" s="185"/>
      <c r="F75" s="192" t="s">
        <v>25</v>
      </c>
      <c r="G75" s="193"/>
      <c r="H75" s="193"/>
      <c r="I75" s="193">
        <f>'SO-01 3 Pol'!G20+'SO-01 4 Pol'!G23</f>
        <v>0</v>
      </c>
      <c r="J75" s="189" t="str">
        <f>IF(I85=0,"",I75/I85*100)</f>
        <v/>
      </c>
    </row>
    <row r="76" spans="1:10" ht="36.75" customHeight="1" x14ac:dyDescent="0.25">
      <c r="A76" s="178"/>
      <c r="B76" s="183" t="s">
        <v>100</v>
      </c>
      <c r="C76" s="184" t="s">
        <v>101</v>
      </c>
      <c r="D76" s="185"/>
      <c r="E76" s="185"/>
      <c r="F76" s="192" t="s">
        <v>25</v>
      </c>
      <c r="G76" s="193"/>
      <c r="H76" s="193"/>
      <c r="I76" s="193">
        <f>'SO-01 4 Pol'!G42</f>
        <v>0</v>
      </c>
      <c r="J76" s="189" t="str">
        <f>IF(I85=0,"",I76/I85*100)</f>
        <v/>
      </c>
    </row>
    <row r="77" spans="1:10" ht="36.75" customHeight="1" x14ac:dyDescent="0.25">
      <c r="A77" s="178"/>
      <c r="B77" s="183" t="s">
        <v>102</v>
      </c>
      <c r="C77" s="184" t="s">
        <v>103</v>
      </c>
      <c r="D77" s="185"/>
      <c r="E77" s="185"/>
      <c r="F77" s="192" t="s">
        <v>25</v>
      </c>
      <c r="G77" s="193"/>
      <c r="H77" s="193"/>
      <c r="I77" s="193">
        <f>'SO-01 2 Pol'!G8</f>
        <v>0</v>
      </c>
      <c r="J77" s="189" t="str">
        <f>IF(I85=0,"",I77/I85*100)</f>
        <v/>
      </c>
    </row>
    <row r="78" spans="1:10" ht="36.75" customHeight="1" x14ac:dyDescent="0.25">
      <c r="A78" s="178"/>
      <c r="B78" s="183" t="s">
        <v>104</v>
      </c>
      <c r="C78" s="184" t="s">
        <v>105</v>
      </c>
      <c r="D78" s="185"/>
      <c r="E78" s="185"/>
      <c r="F78" s="192" t="s">
        <v>25</v>
      </c>
      <c r="G78" s="193"/>
      <c r="H78" s="193"/>
      <c r="I78" s="193">
        <f>'SO-01 2 Pol'!G11+'SO-01 3 Pol'!G34+'SO-01 4 Pol'!G44</f>
        <v>0</v>
      </c>
      <c r="J78" s="189" t="str">
        <f>IF(I85=0,"",I78/I85*100)</f>
        <v/>
      </c>
    </row>
    <row r="79" spans="1:10" ht="36.75" customHeight="1" x14ac:dyDescent="0.25">
      <c r="A79" s="178"/>
      <c r="B79" s="183" t="s">
        <v>106</v>
      </c>
      <c r="C79" s="184" t="s">
        <v>107</v>
      </c>
      <c r="D79" s="185"/>
      <c r="E79" s="185"/>
      <c r="F79" s="192" t="s">
        <v>26</v>
      </c>
      <c r="G79" s="193"/>
      <c r="H79" s="193"/>
      <c r="I79" s="193">
        <f>'SO-01 5 Pol'!G10</f>
        <v>0</v>
      </c>
      <c r="J79" s="189" t="str">
        <f>IF(I85=0,"",I79/I85*100)</f>
        <v/>
      </c>
    </row>
    <row r="80" spans="1:10" ht="36.75" customHeight="1" x14ac:dyDescent="0.25">
      <c r="A80" s="178"/>
      <c r="B80" s="183" t="s">
        <v>108</v>
      </c>
      <c r="C80" s="184" t="s">
        <v>109</v>
      </c>
      <c r="D80" s="185"/>
      <c r="E80" s="185"/>
      <c r="F80" s="192" t="s">
        <v>26</v>
      </c>
      <c r="G80" s="193"/>
      <c r="H80" s="193"/>
      <c r="I80" s="193">
        <f>'SO-01 5 Pol'!G24</f>
        <v>0</v>
      </c>
      <c r="J80" s="189" t="str">
        <f>IF(I85=0,"",I80/I85*100)</f>
        <v/>
      </c>
    </row>
    <row r="81" spans="1:10" ht="36.75" customHeight="1" x14ac:dyDescent="0.25">
      <c r="A81" s="178"/>
      <c r="B81" s="183" t="s">
        <v>110</v>
      </c>
      <c r="C81" s="184" t="s">
        <v>111</v>
      </c>
      <c r="D81" s="185"/>
      <c r="E81" s="185"/>
      <c r="F81" s="192" t="s">
        <v>26</v>
      </c>
      <c r="G81" s="193"/>
      <c r="H81" s="193"/>
      <c r="I81" s="193">
        <f>'SO-01 5 Pol'!G27</f>
        <v>0</v>
      </c>
      <c r="J81" s="189" t="str">
        <f>IF(I85=0,"",I81/I85*100)</f>
        <v/>
      </c>
    </row>
    <row r="82" spans="1:10" ht="36.75" customHeight="1" x14ac:dyDescent="0.25">
      <c r="A82" s="178"/>
      <c r="B82" s="183" t="s">
        <v>112</v>
      </c>
      <c r="C82" s="184" t="s">
        <v>113</v>
      </c>
      <c r="D82" s="185"/>
      <c r="E82" s="185"/>
      <c r="F82" s="192" t="s">
        <v>114</v>
      </c>
      <c r="G82" s="193"/>
      <c r="H82" s="193"/>
      <c r="I82" s="193">
        <f>'SO-01 1 Pol'!G279</f>
        <v>0</v>
      </c>
      <c r="J82" s="189" t="str">
        <f>IF(I85=0,"",I82/I85*100)</f>
        <v/>
      </c>
    </row>
    <row r="83" spans="1:10" ht="36.75" customHeight="1" x14ac:dyDescent="0.25">
      <c r="A83" s="178"/>
      <c r="B83" s="183" t="s">
        <v>115</v>
      </c>
      <c r="C83" s="184" t="s">
        <v>27</v>
      </c>
      <c r="D83" s="185"/>
      <c r="E83" s="185"/>
      <c r="F83" s="192" t="s">
        <v>115</v>
      </c>
      <c r="G83" s="193"/>
      <c r="H83" s="193"/>
      <c r="I83" s="193">
        <f>'VRN 1 Naklady'!G8+'SO-01 5 Pol'!G32</f>
        <v>0</v>
      </c>
      <c r="J83" s="189" t="str">
        <f>IF(I85=0,"",I83/I85*100)</f>
        <v/>
      </c>
    </row>
    <row r="84" spans="1:10" ht="36.75" customHeight="1" x14ac:dyDescent="0.25">
      <c r="A84" s="178"/>
      <c r="B84" s="183" t="s">
        <v>116</v>
      </c>
      <c r="C84" s="184" t="s">
        <v>28</v>
      </c>
      <c r="D84" s="185"/>
      <c r="E84" s="185"/>
      <c r="F84" s="192" t="s">
        <v>116</v>
      </c>
      <c r="G84" s="193"/>
      <c r="H84" s="193"/>
      <c r="I84" s="193">
        <f>'VRN 1 Naklady'!G13</f>
        <v>0</v>
      </c>
      <c r="J84" s="189" t="str">
        <f>IF(I85=0,"",I84/I85*100)</f>
        <v/>
      </c>
    </row>
    <row r="85" spans="1:10" ht="25.5" customHeight="1" x14ac:dyDescent="0.25">
      <c r="A85" s="179"/>
      <c r="B85" s="186" t="s">
        <v>1</v>
      </c>
      <c r="C85" s="187"/>
      <c r="D85" s="188"/>
      <c r="E85" s="188"/>
      <c r="F85" s="194"/>
      <c r="G85" s="195"/>
      <c r="H85" s="195"/>
      <c r="I85" s="195">
        <f>SUM(I67:I84)</f>
        <v>0</v>
      </c>
      <c r="J85" s="190">
        <f>SUM(J67:J84)</f>
        <v>0</v>
      </c>
    </row>
    <row r="86" spans="1:10" x14ac:dyDescent="0.25">
      <c r="F86" s="135"/>
      <c r="G86" s="135"/>
      <c r="H86" s="135"/>
      <c r="I86" s="135"/>
      <c r="J86" s="191"/>
    </row>
    <row r="87" spans="1:10" x14ac:dyDescent="0.25">
      <c r="F87" s="135"/>
      <c r="G87" s="135"/>
      <c r="H87" s="135"/>
      <c r="I87" s="135"/>
      <c r="J87" s="191"/>
    </row>
    <row r="88" spans="1:10" x14ac:dyDescent="0.25">
      <c r="F88" s="135"/>
      <c r="G88" s="135"/>
      <c r="H88" s="135"/>
      <c r="I88" s="135"/>
      <c r="J88" s="191"/>
    </row>
  </sheetData>
  <sheetProtection algorithmName="SHA-512" hashValue="M0czs2h3BE49o3s6XkzKcD0Bon6JKy6Q7uhoIA5shH2c8Abr0xfYGvvWpZEOCuPgonWmLsUsjZttnx0guJHO+A==" saltValue="riNbaQcjiQijGHb9hqonW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H9c3SNtR+iJY3jgbhIhHpkE+nIF2cTAPouFqEstcS81fcrQorTtmpK/YnW7saXCoyTuqBU0zmYdFCbiLe/l7ZQ==" saltValue="n0GX+S86SfppjYzP2FvIX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78EA2-CC10-445E-B520-070FD22814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117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120</v>
      </c>
      <c r="C3" s="201" t="s">
        <v>52</v>
      </c>
      <c r="D3" s="199"/>
      <c r="E3" s="199"/>
      <c r="F3" s="199"/>
      <c r="G3" s="200"/>
      <c r="AC3" s="176" t="s">
        <v>121</v>
      </c>
      <c r="AG3" t="s">
        <v>122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115</v>
      </c>
      <c r="C8" s="245" t="s">
        <v>27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148</v>
      </c>
      <c r="C9" s="246" t="s">
        <v>149</v>
      </c>
      <c r="D9" s="240" t="s">
        <v>150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151</v>
      </c>
      <c r="T9" s="244" t="s">
        <v>152</v>
      </c>
      <c r="U9" s="222">
        <v>0</v>
      </c>
      <c r="V9" s="222">
        <f>ROUND(E9*U9,2)</f>
        <v>0</v>
      </c>
      <c r="W9" s="222"/>
      <c r="X9" s="222" t="s">
        <v>120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154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155</v>
      </c>
      <c r="C10" s="246" t="s">
        <v>156</v>
      </c>
      <c r="D10" s="240" t="s">
        <v>150</v>
      </c>
      <c r="E10" s="241">
        <v>1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151</v>
      </c>
      <c r="T10" s="244" t="s">
        <v>152</v>
      </c>
      <c r="U10" s="222">
        <v>0</v>
      </c>
      <c r="V10" s="222">
        <f>ROUND(E10*U10,2)</f>
        <v>0</v>
      </c>
      <c r="W10" s="222"/>
      <c r="X10" s="222" t="s">
        <v>120</v>
      </c>
      <c r="Y10" s="222" t="s">
        <v>153</v>
      </c>
      <c r="Z10" s="212"/>
      <c r="AA10" s="212"/>
      <c r="AB10" s="212"/>
      <c r="AC10" s="212"/>
      <c r="AD10" s="212"/>
      <c r="AE10" s="212"/>
      <c r="AF10" s="212"/>
      <c r="AG10" s="212" t="s">
        <v>154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157</v>
      </c>
      <c r="C11" s="246" t="s">
        <v>158</v>
      </c>
      <c r="D11" s="240" t="s">
        <v>150</v>
      </c>
      <c r="E11" s="241">
        <v>1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151</v>
      </c>
      <c r="T11" s="244" t="s">
        <v>152</v>
      </c>
      <c r="U11" s="222">
        <v>0</v>
      </c>
      <c r="V11" s="222">
        <f>ROUND(E11*U11,2)</f>
        <v>0</v>
      </c>
      <c r="W11" s="222"/>
      <c r="X11" s="222" t="s">
        <v>120</v>
      </c>
      <c r="Y11" s="222" t="s">
        <v>153</v>
      </c>
      <c r="Z11" s="212"/>
      <c r="AA11" s="212"/>
      <c r="AB11" s="212"/>
      <c r="AC11" s="212"/>
      <c r="AD11" s="212"/>
      <c r="AE11" s="212"/>
      <c r="AF11" s="212"/>
      <c r="AG11" s="212" t="s">
        <v>154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159</v>
      </c>
      <c r="C12" s="246" t="s">
        <v>160</v>
      </c>
      <c r="D12" s="240" t="s">
        <v>150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151</v>
      </c>
      <c r="T12" s="244" t="s">
        <v>152</v>
      </c>
      <c r="U12" s="222">
        <v>0</v>
      </c>
      <c r="V12" s="222">
        <f>ROUND(E12*U12,2)</f>
        <v>0</v>
      </c>
      <c r="W12" s="222"/>
      <c r="X12" s="222" t="s">
        <v>120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154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4" t="s">
        <v>146</v>
      </c>
      <c r="B13" s="225" t="s">
        <v>116</v>
      </c>
      <c r="C13" s="245" t="s">
        <v>28</v>
      </c>
      <c r="D13" s="226"/>
      <c r="E13" s="227"/>
      <c r="F13" s="228"/>
      <c r="G13" s="228">
        <f>SUMIF(AG14:AG16,"&lt;&gt;NOR",G14:G16)</f>
        <v>0</v>
      </c>
      <c r="H13" s="228"/>
      <c r="I13" s="228">
        <f>SUM(I14:I16)</f>
        <v>0</v>
      </c>
      <c r="J13" s="228"/>
      <c r="K13" s="228">
        <f>SUM(K14:K16)</f>
        <v>0</v>
      </c>
      <c r="L13" s="228"/>
      <c r="M13" s="228">
        <f>SUM(M14:M16)</f>
        <v>0</v>
      </c>
      <c r="N13" s="227"/>
      <c r="O13" s="227">
        <f>SUM(O14:O16)</f>
        <v>0</v>
      </c>
      <c r="P13" s="227"/>
      <c r="Q13" s="227">
        <f>SUM(Q14:Q16)</f>
        <v>0</v>
      </c>
      <c r="R13" s="228"/>
      <c r="S13" s="228"/>
      <c r="T13" s="229"/>
      <c r="U13" s="223"/>
      <c r="V13" s="223">
        <f>SUM(V14:V16)</f>
        <v>0</v>
      </c>
      <c r="W13" s="223"/>
      <c r="X13" s="223"/>
      <c r="Y13" s="223"/>
      <c r="AG13" t="s">
        <v>147</v>
      </c>
    </row>
    <row r="14" spans="1:60" outlineLevel="1" x14ac:dyDescent="0.25">
      <c r="A14" s="238">
        <v>5</v>
      </c>
      <c r="B14" s="239" t="s">
        <v>161</v>
      </c>
      <c r="C14" s="246" t="s">
        <v>162</v>
      </c>
      <c r="D14" s="240" t="s">
        <v>150</v>
      </c>
      <c r="E14" s="241">
        <v>1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151</v>
      </c>
      <c r="T14" s="244" t="s">
        <v>152</v>
      </c>
      <c r="U14" s="222">
        <v>0</v>
      </c>
      <c r="V14" s="222">
        <f>ROUND(E14*U14,2)</f>
        <v>0</v>
      </c>
      <c r="W14" s="222"/>
      <c r="X14" s="222" t="s">
        <v>120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154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163</v>
      </c>
      <c r="C15" s="246" t="s">
        <v>164</v>
      </c>
      <c r="D15" s="240" t="s">
        <v>150</v>
      </c>
      <c r="E15" s="241">
        <v>1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151</v>
      </c>
      <c r="T15" s="244" t="s">
        <v>152</v>
      </c>
      <c r="U15" s="222">
        <v>0</v>
      </c>
      <c r="V15" s="222">
        <f>ROUND(E15*U15,2)</f>
        <v>0</v>
      </c>
      <c r="W15" s="222"/>
      <c r="X15" s="222" t="s">
        <v>120</v>
      </c>
      <c r="Y15" s="222" t="s">
        <v>153</v>
      </c>
      <c r="Z15" s="212"/>
      <c r="AA15" s="212"/>
      <c r="AB15" s="212"/>
      <c r="AC15" s="212"/>
      <c r="AD15" s="212"/>
      <c r="AE15" s="212"/>
      <c r="AF15" s="212"/>
      <c r="AG15" s="212" t="s">
        <v>154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1">
        <v>7</v>
      </c>
      <c r="B16" s="232" t="s">
        <v>165</v>
      </c>
      <c r="C16" s="247" t="s">
        <v>166</v>
      </c>
      <c r="D16" s="233" t="s">
        <v>150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151</v>
      </c>
      <c r="T16" s="237" t="s">
        <v>152</v>
      </c>
      <c r="U16" s="222">
        <v>0</v>
      </c>
      <c r="V16" s="222">
        <f>ROUND(E16*U16,2)</f>
        <v>0</v>
      </c>
      <c r="W16" s="222"/>
      <c r="X16" s="222" t="s">
        <v>120</v>
      </c>
      <c r="Y16" s="222" t="s">
        <v>153</v>
      </c>
      <c r="Z16" s="212"/>
      <c r="AA16" s="212"/>
      <c r="AB16" s="212"/>
      <c r="AC16" s="212"/>
      <c r="AD16" s="212"/>
      <c r="AE16" s="212"/>
      <c r="AF16" s="212"/>
      <c r="AG16" s="212" t="s">
        <v>154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8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132</v>
      </c>
    </row>
    <row r="18" spans="1:33" x14ac:dyDescent="0.25">
      <c r="A18" s="215"/>
      <c r="B18" s="216" t="s">
        <v>29</v>
      </c>
      <c r="C18" s="249"/>
      <c r="D18" s="217"/>
      <c r="E18" s="218"/>
      <c r="F18" s="218"/>
      <c r="G18" s="230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167</v>
      </c>
    </row>
    <row r="19" spans="1:33" x14ac:dyDescent="0.25">
      <c r="C19" s="250"/>
      <c r="D19" s="10"/>
      <c r="AG19" t="s">
        <v>168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aWtezajbKC6cHvYpspNCjy5K6NxA7EvBNwfiV0XWvscJJ9PM8Noxk3BjH3hUnt//WyPTwnLmtXvwgasJn1Ngw==" saltValue="A0tpqxqyu9gP1B4xwyXrK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227B-C356-4DBB-B387-10EDBA17AAA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53</v>
      </c>
      <c r="C4" s="204" t="s">
        <v>57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53</v>
      </c>
      <c r="C8" s="245" t="s">
        <v>85</v>
      </c>
      <c r="D8" s="226"/>
      <c r="E8" s="227"/>
      <c r="F8" s="228"/>
      <c r="G8" s="228">
        <f>SUMIF(AG9:AG72,"&lt;&gt;NOR",G9:G72)</f>
        <v>0</v>
      </c>
      <c r="H8" s="228"/>
      <c r="I8" s="228">
        <f>SUM(I9:I72)</f>
        <v>0</v>
      </c>
      <c r="J8" s="228"/>
      <c r="K8" s="228">
        <f>SUM(K9:K72)</f>
        <v>0</v>
      </c>
      <c r="L8" s="228"/>
      <c r="M8" s="228">
        <f>SUM(M9:M72)</f>
        <v>0</v>
      </c>
      <c r="N8" s="227"/>
      <c r="O8" s="227">
        <f>SUM(O9:O72)</f>
        <v>0.04</v>
      </c>
      <c r="P8" s="227"/>
      <c r="Q8" s="227">
        <f>SUM(Q9:Q72)</f>
        <v>63.44</v>
      </c>
      <c r="R8" s="228"/>
      <c r="S8" s="228"/>
      <c r="T8" s="229"/>
      <c r="U8" s="223"/>
      <c r="V8" s="223">
        <f>SUM(V9:V72)</f>
        <v>10168.06</v>
      </c>
      <c r="W8" s="223"/>
      <c r="X8" s="223"/>
      <c r="Y8" s="223"/>
      <c r="AG8" t="s">
        <v>147</v>
      </c>
    </row>
    <row r="9" spans="1:60" ht="20.399999999999999" outlineLevel="1" x14ac:dyDescent="0.25">
      <c r="A9" s="231">
        <v>1</v>
      </c>
      <c r="B9" s="232" t="s">
        <v>170</v>
      </c>
      <c r="C9" s="247" t="s">
        <v>171</v>
      </c>
      <c r="D9" s="233" t="s">
        <v>172</v>
      </c>
      <c r="E9" s="234">
        <v>74.03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0.41699999999999998</v>
      </c>
      <c r="Q9" s="234">
        <f>ROUND(E9*P9,2)</f>
        <v>30.87</v>
      </c>
      <c r="R9" s="236" t="s">
        <v>173</v>
      </c>
      <c r="S9" s="236" t="s">
        <v>151</v>
      </c>
      <c r="T9" s="237" t="s">
        <v>174</v>
      </c>
      <c r="U9" s="222">
        <v>0.13</v>
      </c>
      <c r="V9" s="222">
        <f>ROUND(E9*U9,2)</f>
        <v>9.6199999999999992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57" t="s">
        <v>177</v>
      </c>
      <c r="D10" s="255"/>
      <c r="E10" s="255"/>
      <c r="F10" s="255"/>
      <c r="G10" s="255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19"/>
      <c r="B11" s="220"/>
      <c r="C11" s="258" t="s">
        <v>179</v>
      </c>
      <c r="D11" s="251"/>
      <c r="E11" s="252">
        <v>74.03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180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0.399999999999999" outlineLevel="1" x14ac:dyDescent="0.25">
      <c r="A12" s="231">
        <v>2</v>
      </c>
      <c r="B12" s="232" t="s">
        <v>181</v>
      </c>
      <c r="C12" s="247" t="s">
        <v>182</v>
      </c>
      <c r="D12" s="233" t="s">
        <v>172</v>
      </c>
      <c r="E12" s="234">
        <v>74.03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</v>
      </c>
      <c r="O12" s="234">
        <f>ROUND(E12*N12,2)</f>
        <v>0</v>
      </c>
      <c r="P12" s="234">
        <v>0.44</v>
      </c>
      <c r="Q12" s="234">
        <f>ROUND(E12*P12,2)</f>
        <v>32.57</v>
      </c>
      <c r="R12" s="236" t="s">
        <v>173</v>
      </c>
      <c r="S12" s="236" t="s">
        <v>151</v>
      </c>
      <c r="T12" s="237" t="s">
        <v>174</v>
      </c>
      <c r="U12" s="222">
        <v>7.2999999999999995E-2</v>
      </c>
      <c r="V12" s="222">
        <f>ROUND(E12*U12,2)</f>
        <v>5.4</v>
      </c>
      <c r="W12" s="222"/>
      <c r="X12" s="222" t="s">
        <v>175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176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19"/>
      <c r="B13" s="220"/>
      <c r="C13" s="258" t="s">
        <v>183</v>
      </c>
      <c r="D13" s="251"/>
      <c r="E13" s="252">
        <v>74.03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180</v>
      </c>
      <c r="AH13" s="212">
        <v>5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1">
        <v>3</v>
      </c>
      <c r="B14" s="232" t="s">
        <v>184</v>
      </c>
      <c r="C14" s="247" t="s">
        <v>185</v>
      </c>
      <c r="D14" s="233" t="s">
        <v>186</v>
      </c>
      <c r="E14" s="234">
        <v>116.76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4">
        <v>0</v>
      </c>
      <c r="O14" s="234">
        <f>ROUND(E14*N14,2)</f>
        <v>0</v>
      </c>
      <c r="P14" s="234">
        <v>0</v>
      </c>
      <c r="Q14" s="234">
        <f>ROUND(E14*P14,2)</f>
        <v>0</v>
      </c>
      <c r="R14" s="236" t="s">
        <v>187</v>
      </c>
      <c r="S14" s="236" t="s">
        <v>151</v>
      </c>
      <c r="T14" s="237" t="s">
        <v>174</v>
      </c>
      <c r="U14" s="222">
        <v>0.36799999999999999</v>
      </c>
      <c r="V14" s="222">
        <f>ROUND(E14*U14,2)</f>
        <v>42.97</v>
      </c>
      <c r="W14" s="222"/>
      <c r="X14" s="222" t="s">
        <v>175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176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5">
      <c r="A15" s="219"/>
      <c r="B15" s="220"/>
      <c r="C15" s="257" t="s">
        <v>188</v>
      </c>
      <c r="D15" s="255"/>
      <c r="E15" s="255"/>
      <c r="F15" s="255"/>
      <c r="G15" s="255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19"/>
      <c r="B16" s="220"/>
      <c r="C16" s="258" t="s">
        <v>189</v>
      </c>
      <c r="D16" s="251"/>
      <c r="E16" s="252">
        <v>116.76</v>
      </c>
      <c r="F16" s="222"/>
      <c r="G16" s="222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180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1">
        <v>4</v>
      </c>
      <c r="B17" s="232" t="s">
        <v>190</v>
      </c>
      <c r="C17" s="247" t="s">
        <v>191</v>
      </c>
      <c r="D17" s="233" t="s">
        <v>186</v>
      </c>
      <c r="E17" s="234">
        <v>116.76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 t="s">
        <v>187</v>
      </c>
      <c r="S17" s="236" t="s">
        <v>151</v>
      </c>
      <c r="T17" s="237" t="s">
        <v>174</v>
      </c>
      <c r="U17" s="222">
        <v>5.8000000000000003E-2</v>
      </c>
      <c r="V17" s="222">
        <f>ROUND(E17*U17,2)</f>
        <v>6.77</v>
      </c>
      <c r="W17" s="222"/>
      <c r="X17" s="222" t="s">
        <v>175</v>
      </c>
      <c r="Y17" s="222" t="s">
        <v>153</v>
      </c>
      <c r="Z17" s="212"/>
      <c r="AA17" s="212"/>
      <c r="AB17" s="212"/>
      <c r="AC17" s="212"/>
      <c r="AD17" s="212"/>
      <c r="AE17" s="212"/>
      <c r="AF17" s="212"/>
      <c r="AG17" s="212" t="s">
        <v>176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19"/>
      <c r="B18" s="220"/>
      <c r="C18" s="257" t="s">
        <v>188</v>
      </c>
      <c r="D18" s="255"/>
      <c r="E18" s="255"/>
      <c r="F18" s="255"/>
      <c r="G18" s="255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19"/>
      <c r="B19" s="220"/>
      <c r="C19" s="258" t="s">
        <v>192</v>
      </c>
      <c r="D19" s="251"/>
      <c r="E19" s="252">
        <v>116.76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180</v>
      </c>
      <c r="AH19" s="212">
        <v>5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1">
        <v>5</v>
      </c>
      <c r="B20" s="232" t="s">
        <v>193</v>
      </c>
      <c r="C20" s="247" t="s">
        <v>194</v>
      </c>
      <c r="D20" s="233" t="s">
        <v>186</v>
      </c>
      <c r="E20" s="234">
        <v>14.086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</v>
      </c>
      <c r="O20" s="234">
        <f>ROUND(E20*N20,2)</f>
        <v>0</v>
      </c>
      <c r="P20" s="234">
        <v>0</v>
      </c>
      <c r="Q20" s="234">
        <f>ROUND(E20*P20,2)</f>
        <v>0</v>
      </c>
      <c r="R20" s="236" t="s">
        <v>187</v>
      </c>
      <c r="S20" s="236" t="s">
        <v>151</v>
      </c>
      <c r="T20" s="237" t="s">
        <v>174</v>
      </c>
      <c r="U20" s="222">
        <v>0.36499999999999999</v>
      </c>
      <c r="V20" s="222">
        <f>ROUND(E20*U20,2)</f>
        <v>5.14</v>
      </c>
      <c r="W20" s="222"/>
      <c r="X20" s="222" t="s">
        <v>175</v>
      </c>
      <c r="Y20" s="222" t="s">
        <v>153</v>
      </c>
      <c r="Z20" s="212"/>
      <c r="AA20" s="212"/>
      <c r="AB20" s="212"/>
      <c r="AC20" s="212"/>
      <c r="AD20" s="212"/>
      <c r="AE20" s="212"/>
      <c r="AF20" s="212"/>
      <c r="AG20" s="212" t="s">
        <v>176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1" outlineLevel="2" x14ac:dyDescent="0.25">
      <c r="A21" s="219"/>
      <c r="B21" s="220"/>
      <c r="C21" s="257" t="s">
        <v>195</v>
      </c>
      <c r="D21" s="255"/>
      <c r="E21" s="255"/>
      <c r="F21" s="255"/>
      <c r="G21" s="255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19"/>
      <c r="B22" s="220"/>
      <c r="C22" s="258" t="s">
        <v>196</v>
      </c>
      <c r="D22" s="251"/>
      <c r="E22" s="252">
        <v>13.157999999999999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180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19"/>
      <c r="B23" s="220"/>
      <c r="C23" s="258" t="s">
        <v>197</v>
      </c>
      <c r="D23" s="251"/>
      <c r="E23" s="252">
        <v>0.92800000000000005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2"/>
      <c r="AA23" s="212"/>
      <c r="AB23" s="212"/>
      <c r="AC23" s="212"/>
      <c r="AD23" s="212"/>
      <c r="AE23" s="212"/>
      <c r="AF23" s="212"/>
      <c r="AG23" s="212" t="s">
        <v>180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1">
        <v>6</v>
      </c>
      <c r="B24" s="232" t="s">
        <v>198</v>
      </c>
      <c r="C24" s="247" t="s">
        <v>199</v>
      </c>
      <c r="D24" s="233" t="s">
        <v>186</v>
      </c>
      <c r="E24" s="234">
        <v>14.086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4">
        <v>0</v>
      </c>
      <c r="O24" s="234">
        <f>ROUND(E24*N24,2)</f>
        <v>0</v>
      </c>
      <c r="P24" s="234">
        <v>0</v>
      </c>
      <c r="Q24" s="234">
        <f>ROUND(E24*P24,2)</f>
        <v>0</v>
      </c>
      <c r="R24" s="236" t="s">
        <v>187</v>
      </c>
      <c r="S24" s="236" t="s">
        <v>151</v>
      </c>
      <c r="T24" s="237" t="s">
        <v>174</v>
      </c>
      <c r="U24" s="222">
        <v>8.4000000000000005E-2</v>
      </c>
      <c r="V24" s="222">
        <f>ROUND(E24*U24,2)</f>
        <v>1.18</v>
      </c>
      <c r="W24" s="222"/>
      <c r="X24" s="222" t="s">
        <v>175</v>
      </c>
      <c r="Y24" s="222" t="s">
        <v>153</v>
      </c>
      <c r="Z24" s="212"/>
      <c r="AA24" s="212"/>
      <c r="AB24" s="212"/>
      <c r="AC24" s="212"/>
      <c r="AD24" s="212"/>
      <c r="AE24" s="212"/>
      <c r="AF24" s="212"/>
      <c r="AG24" s="212" t="s">
        <v>176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1" outlineLevel="2" x14ac:dyDescent="0.25">
      <c r="A25" s="219"/>
      <c r="B25" s="220"/>
      <c r="C25" s="257" t="s">
        <v>195</v>
      </c>
      <c r="D25" s="255"/>
      <c r="E25" s="255"/>
      <c r="F25" s="255"/>
      <c r="G25" s="255"/>
      <c r="H25" s="222"/>
      <c r="I25" s="222"/>
      <c r="J25" s="222"/>
      <c r="K25" s="222"/>
      <c r="L25" s="222"/>
      <c r="M25" s="222"/>
      <c r="N25" s="221"/>
      <c r="O25" s="221"/>
      <c r="P25" s="221"/>
      <c r="Q25" s="221"/>
      <c r="R25" s="222"/>
      <c r="S25" s="222"/>
      <c r="T25" s="222"/>
      <c r="U25" s="222"/>
      <c r="V25" s="222"/>
      <c r="W25" s="222"/>
      <c r="X25" s="222"/>
      <c r="Y25" s="22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56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19"/>
      <c r="B26" s="220"/>
      <c r="C26" s="258" t="s">
        <v>200</v>
      </c>
      <c r="D26" s="251"/>
      <c r="E26" s="252">
        <v>14.086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2"/>
      <c r="AA26" s="212"/>
      <c r="AB26" s="212"/>
      <c r="AC26" s="212"/>
      <c r="AD26" s="212"/>
      <c r="AE26" s="212"/>
      <c r="AF26" s="212"/>
      <c r="AG26" s="212" t="s">
        <v>180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1">
        <v>7</v>
      </c>
      <c r="B27" s="232" t="s">
        <v>201</v>
      </c>
      <c r="C27" s="247" t="s">
        <v>202</v>
      </c>
      <c r="D27" s="233" t="s">
        <v>186</v>
      </c>
      <c r="E27" s="234">
        <v>1138.85528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4">
        <v>0</v>
      </c>
      <c r="O27" s="234">
        <f>ROUND(E27*N27,2)</f>
        <v>0</v>
      </c>
      <c r="P27" s="234">
        <v>0</v>
      </c>
      <c r="Q27" s="234">
        <f>ROUND(E27*P27,2)</f>
        <v>0</v>
      </c>
      <c r="R27" s="236" t="s">
        <v>187</v>
      </c>
      <c r="S27" s="236" t="s">
        <v>151</v>
      </c>
      <c r="T27" s="237" t="s">
        <v>174</v>
      </c>
      <c r="U27" s="222">
        <v>4.7279999999999998</v>
      </c>
      <c r="V27" s="222">
        <f>ROUND(E27*U27,2)</f>
        <v>5384.51</v>
      </c>
      <c r="W27" s="222"/>
      <c r="X27" s="222" t="s">
        <v>175</v>
      </c>
      <c r="Y27" s="222" t="s">
        <v>153</v>
      </c>
      <c r="Z27" s="212"/>
      <c r="AA27" s="212"/>
      <c r="AB27" s="212"/>
      <c r="AC27" s="212"/>
      <c r="AD27" s="212"/>
      <c r="AE27" s="212"/>
      <c r="AF27" s="212"/>
      <c r="AG27" s="212" t="s">
        <v>176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19"/>
      <c r="B28" s="220"/>
      <c r="C28" s="257" t="s">
        <v>203</v>
      </c>
      <c r="D28" s="255"/>
      <c r="E28" s="255"/>
      <c r="F28" s="255"/>
      <c r="G28" s="255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178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19"/>
      <c r="B29" s="220"/>
      <c r="C29" s="258" t="s">
        <v>204</v>
      </c>
      <c r="D29" s="251"/>
      <c r="E29" s="252">
        <v>691.54499999999996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180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19"/>
      <c r="B30" s="220"/>
      <c r="C30" s="258" t="s">
        <v>205</v>
      </c>
      <c r="D30" s="251"/>
      <c r="E30" s="252">
        <v>1.1637500000000001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180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19"/>
      <c r="B31" s="220"/>
      <c r="C31" s="258" t="s">
        <v>206</v>
      </c>
      <c r="D31" s="251"/>
      <c r="E31" s="252">
        <v>27.56683</v>
      </c>
      <c r="F31" s="222"/>
      <c r="G31" s="222"/>
      <c r="H31" s="222"/>
      <c r="I31" s="222"/>
      <c r="J31" s="222"/>
      <c r="K31" s="222"/>
      <c r="L31" s="222"/>
      <c r="M31" s="222"/>
      <c r="N31" s="221"/>
      <c r="O31" s="221"/>
      <c r="P31" s="221"/>
      <c r="Q31" s="221"/>
      <c r="R31" s="222"/>
      <c r="S31" s="222"/>
      <c r="T31" s="222"/>
      <c r="U31" s="222"/>
      <c r="V31" s="222"/>
      <c r="W31" s="222"/>
      <c r="X31" s="222"/>
      <c r="Y31" s="222"/>
      <c r="Z31" s="212"/>
      <c r="AA31" s="212"/>
      <c r="AB31" s="212"/>
      <c r="AC31" s="212"/>
      <c r="AD31" s="212"/>
      <c r="AE31" s="212"/>
      <c r="AF31" s="212"/>
      <c r="AG31" s="212" t="s">
        <v>180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19"/>
      <c r="B32" s="220"/>
      <c r="C32" s="258" t="s">
        <v>207</v>
      </c>
      <c r="D32" s="251"/>
      <c r="E32" s="252">
        <v>15.6737</v>
      </c>
      <c r="F32" s="222"/>
      <c r="G32" s="222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180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19"/>
      <c r="B33" s="220"/>
      <c r="C33" s="258" t="s">
        <v>208</v>
      </c>
      <c r="D33" s="251"/>
      <c r="E33" s="252">
        <v>186.732</v>
      </c>
      <c r="F33" s="222"/>
      <c r="G33" s="22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2"/>
      <c r="AA33" s="212"/>
      <c r="AB33" s="212"/>
      <c r="AC33" s="212"/>
      <c r="AD33" s="212"/>
      <c r="AE33" s="212"/>
      <c r="AF33" s="212"/>
      <c r="AG33" s="212" t="s">
        <v>180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19"/>
      <c r="B34" s="220"/>
      <c r="C34" s="258" t="s">
        <v>209</v>
      </c>
      <c r="D34" s="251"/>
      <c r="E34" s="252">
        <v>36.75</v>
      </c>
      <c r="F34" s="222"/>
      <c r="G34" s="222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180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19"/>
      <c r="B35" s="220"/>
      <c r="C35" s="258" t="s">
        <v>210</v>
      </c>
      <c r="D35" s="251"/>
      <c r="E35" s="252">
        <v>157.24799999999999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180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19"/>
      <c r="B36" s="220"/>
      <c r="C36" s="258" t="s">
        <v>211</v>
      </c>
      <c r="D36" s="251"/>
      <c r="E36" s="252">
        <v>22.175999999999998</v>
      </c>
      <c r="F36" s="222"/>
      <c r="G36" s="222"/>
      <c r="H36" s="222"/>
      <c r="I36" s="222"/>
      <c r="J36" s="222"/>
      <c r="K36" s="222"/>
      <c r="L36" s="222"/>
      <c r="M36" s="222"/>
      <c r="N36" s="221"/>
      <c r="O36" s="221"/>
      <c r="P36" s="221"/>
      <c r="Q36" s="221"/>
      <c r="R36" s="222"/>
      <c r="S36" s="222"/>
      <c r="T36" s="222"/>
      <c r="U36" s="222"/>
      <c r="V36" s="222"/>
      <c r="W36" s="222"/>
      <c r="X36" s="222"/>
      <c r="Y36" s="222"/>
      <c r="Z36" s="212"/>
      <c r="AA36" s="212"/>
      <c r="AB36" s="212"/>
      <c r="AC36" s="212"/>
      <c r="AD36" s="212"/>
      <c r="AE36" s="212"/>
      <c r="AF36" s="212"/>
      <c r="AG36" s="212" t="s">
        <v>180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1">
        <v>8</v>
      </c>
      <c r="B37" s="232" t="s">
        <v>212</v>
      </c>
      <c r="C37" s="247" t="s">
        <v>213</v>
      </c>
      <c r="D37" s="233" t="s">
        <v>186</v>
      </c>
      <c r="E37" s="234">
        <v>702.65734999999995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4">
        <v>0</v>
      </c>
      <c r="O37" s="234">
        <f>ROUND(E37*N37,2)</f>
        <v>0</v>
      </c>
      <c r="P37" s="234">
        <v>0</v>
      </c>
      <c r="Q37" s="234">
        <f>ROUND(E37*P37,2)</f>
        <v>0</v>
      </c>
      <c r="R37" s="236" t="s">
        <v>187</v>
      </c>
      <c r="S37" s="236" t="s">
        <v>151</v>
      </c>
      <c r="T37" s="237" t="s">
        <v>174</v>
      </c>
      <c r="U37" s="222">
        <v>1.0999999999999999E-2</v>
      </c>
      <c r="V37" s="222">
        <f>ROUND(E37*U37,2)</f>
        <v>7.73</v>
      </c>
      <c r="W37" s="222"/>
      <c r="X37" s="222" t="s">
        <v>175</v>
      </c>
      <c r="Y37" s="222" t="s">
        <v>153</v>
      </c>
      <c r="Z37" s="212"/>
      <c r="AA37" s="212"/>
      <c r="AB37" s="212"/>
      <c r="AC37" s="212"/>
      <c r="AD37" s="212"/>
      <c r="AE37" s="212"/>
      <c r="AF37" s="212"/>
      <c r="AG37" s="212" t="s">
        <v>176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19"/>
      <c r="B38" s="220"/>
      <c r="C38" s="257" t="s">
        <v>214</v>
      </c>
      <c r="D38" s="255"/>
      <c r="E38" s="255"/>
      <c r="F38" s="255"/>
      <c r="G38" s="255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19"/>
      <c r="B39" s="220"/>
      <c r="C39" s="258" t="s">
        <v>192</v>
      </c>
      <c r="D39" s="251"/>
      <c r="E39" s="252">
        <v>116.76</v>
      </c>
      <c r="F39" s="222"/>
      <c r="G39" s="222"/>
      <c r="H39" s="222"/>
      <c r="I39" s="222"/>
      <c r="J39" s="222"/>
      <c r="K39" s="222"/>
      <c r="L39" s="222"/>
      <c r="M39" s="222"/>
      <c r="N39" s="221"/>
      <c r="O39" s="221"/>
      <c r="P39" s="221"/>
      <c r="Q39" s="221"/>
      <c r="R39" s="222"/>
      <c r="S39" s="222"/>
      <c r="T39" s="222"/>
      <c r="U39" s="222"/>
      <c r="V39" s="222"/>
      <c r="W39" s="222"/>
      <c r="X39" s="222"/>
      <c r="Y39" s="222"/>
      <c r="Z39" s="212"/>
      <c r="AA39" s="212"/>
      <c r="AB39" s="212"/>
      <c r="AC39" s="212"/>
      <c r="AD39" s="212"/>
      <c r="AE39" s="212"/>
      <c r="AF39" s="212"/>
      <c r="AG39" s="212" t="s">
        <v>180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19"/>
      <c r="B40" s="220"/>
      <c r="C40" s="258" t="s">
        <v>200</v>
      </c>
      <c r="D40" s="251"/>
      <c r="E40" s="252">
        <v>14.086</v>
      </c>
      <c r="F40" s="222"/>
      <c r="G40" s="222"/>
      <c r="H40" s="222"/>
      <c r="I40" s="222"/>
      <c r="J40" s="222"/>
      <c r="K40" s="222"/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Z40" s="212"/>
      <c r="AA40" s="212"/>
      <c r="AB40" s="212"/>
      <c r="AC40" s="212"/>
      <c r="AD40" s="212"/>
      <c r="AE40" s="212"/>
      <c r="AF40" s="212"/>
      <c r="AG40" s="212" t="s">
        <v>180</v>
      </c>
      <c r="AH40" s="212">
        <v>5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19"/>
      <c r="B41" s="220"/>
      <c r="C41" s="258" t="s">
        <v>215</v>
      </c>
      <c r="D41" s="251"/>
      <c r="E41" s="252">
        <v>1138.85528</v>
      </c>
      <c r="F41" s="222"/>
      <c r="G41" s="222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180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19"/>
      <c r="B42" s="220"/>
      <c r="C42" s="258" t="s">
        <v>216</v>
      </c>
      <c r="D42" s="251"/>
      <c r="E42" s="252">
        <v>-116.76</v>
      </c>
      <c r="F42" s="222"/>
      <c r="G42" s="222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180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19"/>
      <c r="B43" s="220"/>
      <c r="C43" s="258" t="s">
        <v>217</v>
      </c>
      <c r="D43" s="251"/>
      <c r="E43" s="252">
        <v>-450.28393</v>
      </c>
      <c r="F43" s="222"/>
      <c r="G43" s="222"/>
      <c r="H43" s="222"/>
      <c r="I43" s="222"/>
      <c r="J43" s="222"/>
      <c r="K43" s="222"/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Z43" s="212"/>
      <c r="AA43" s="212"/>
      <c r="AB43" s="212"/>
      <c r="AC43" s="212"/>
      <c r="AD43" s="212"/>
      <c r="AE43" s="212"/>
      <c r="AF43" s="212"/>
      <c r="AG43" s="212" t="s">
        <v>180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0.399999999999999" outlineLevel="1" x14ac:dyDescent="0.25">
      <c r="A44" s="231">
        <v>9</v>
      </c>
      <c r="B44" s="232" t="s">
        <v>218</v>
      </c>
      <c r="C44" s="247" t="s">
        <v>219</v>
      </c>
      <c r="D44" s="233" t="s">
        <v>186</v>
      </c>
      <c r="E44" s="234">
        <v>3513.2867500000002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6" t="s">
        <v>187</v>
      </c>
      <c r="S44" s="236" t="s">
        <v>151</v>
      </c>
      <c r="T44" s="237" t="s">
        <v>174</v>
      </c>
      <c r="U44" s="222">
        <v>0</v>
      </c>
      <c r="V44" s="222">
        <f>ROUND(E44*U44,2)</f>
        <v>0</v>
      </c>
      <c r="W44" s="222"/>
      <c r="X44" s="222" t="s">
        <v>175</v>
      </c>
      <c r="Y44" s="222" t="s">
        <v>153</v>
      </c>
      <c r="Z44" s="212"/>
      <c r="AA44" s="212"/>
      <c r="AB44" s="212"/>
      <c r="AC44" s="212"/>
      <c r="AD44" s="212"/>
      <c r="AE44" s="212"/>
      <c r="AF44" s="212"/>
      <c r="AG44" s="212" t="s">
        <v>176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19"/>
      <c r="B45" s="220"/>
      <c r="C45" s="257" t="s">
        <v>214</v>
      </c>
      <c r="D45" s="255"/>
      <c r="E45" s="255"/>
      <c r="F45" s="255"/>
      <c r="G45" s="255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5">
      <c r="A46" s="219"/>
      <c r="B46" s="220"/>
      <c r="C46" s="258" t="s">
        <v>220</v>
      </c>
      <c r="D46" s="251"/>
      <c r="E46" s="252">
        <v>3513.2867500000002</v>
      </c>
      <c r="F46" s="222"/>
      <c r="G46" s="222"/>
      <c r="H46" s="222"/>
      <c r="I46" s="222"/>
      <c r="J46" s="222"/>
      <c r="K46" s="222"/>
      <c r="L46" s="222"/>
      <c r="M46" s="222"/>
      <c r="N46" s="221"/>
      <c r="O46" s="221"/>
      <c r="P46" s="221"/>
      <c r="Q46" s="221"/>
      <c r="R46" s="222"/>
      <c r="S46" s="222"/>
      <c r="T46" s="222"/>
      <c r="U46" s="222"/>
      <c r="V46" s="222"/>
      <c r="W46" s="222"/>
      <c r="X46" s="222"/>
      <c r="Y46" s="222"/>
      <c r="Z46" s="212"/>
      <c r="AA46" s="212"/>
      <c r="AB46" s="212"/>
      <c r="AC46" s="212"/>
      <c r="AD46" s="212"/>
      <c r="AE46" s="212"/>
      <c r="AF46" s="212"/>
      <c r="AG46" s="212" t="s">
        <v>180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1">
        <v>10</v>
      </c>
      <c r="B47" s="232" t="s">
        <v>221</v>
      </c>
      <c r="C47" s="247" t="s">
        <v>222</v>
      </c>
      <c r="D47" s="233" t="s">
        <v>186</v>
      </c>
      <c r="E47" s="234">
        <v>1138.85528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0</v>
      </c>
      <c r="O47" s="234">
        <f>ROUND(E47*N47,2)</f>
        <v>0</v>
      </c>
      <c r="P47" s="234">
        <v>0</v>
      </c>
      <c r="Q47" s="234">
        <f>ROUND(E47*P47,2)</f>
        <v>0</v>
      </c>
      <c r="R47" s="236" t="s">
        <v>187</v>
      </c>
      <c r="S47" s="236" t="s">
        <v>151</v>
      </c>
      <c r="T47" s="237" t="s">
        <v>174</v>
      </c>
      <c r="U47" s="222">
        <v>0.66800000000000004</v>
      </c>
      <c r="V47" s="222">
        <f>ROUND(E47*U47,2)</f>
        <v>760.76</v>
      </c>
      <c r="W47" s="222"/>
      <c r="X47" s="222" t="s">
        <v>175</v>
      </c>
      <c r="Y47" s="222" t="s">
        <v>153</v>
      </c>
      <c r="Z47" s="212"/>
      <c r="AA47" s="212"/>
      <c r="AB47" s="212"/>
      <c r="AC47" s="212"/>
      <c r="AD47" s="212"/>
      <c r="AE47" s="212"/>
      <c r="AF47" s="212"/>
      <c r="AG47" s="212" t="s">
        <v>176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5">
      <c r="A48" s="219"/>
      <c r="B48" s="220"/>
      <c r="C48" s="257" t="s">
        <v>223</v>
      </c>
      <c r="D48" s="255"/>
      <c r="E48" s="255"/>
      <c r="F48" s="255"/>
      <c r="G48" s="255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178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19"/>
      <c r="B49" s="220"/>
      <c r="C49" s="258" t="s">
        <v>215</v>
      </c>
      <c r="D49" s="251"/>
      <c r="E49" s="252">
        <v>1138.85528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180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0.399999999999999" outlineLevel="1" x14ac:dyDescent="0.25">
      <c r="A50" s="231">
        <v>11</v>
      </c>
      <c r="B50" s="232" t="s">
        <v>224</v>
      </c>
      <c r="C50" s="247" t="s">
        <v>225</v>
      </c>
      <c r="D50" s="233" t="s">
        <v>186</v>
      </c>
      <c r="E50" s="234">
        <v>5694.2763800000002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 t="s">
        <v>187</v>
      </c>
      <c r="S50" s="236" t="s">
        <v>151</v>
      </c>
      <c r="T50" s="237" t="s">
        <v>174</v>
      </c>
      <c r="U50" s="222">
        <v>0.59099999999999997</v>
      </c>
      <c r="V50" s="222">
        <f>ROUND(E50*U50,2)</f>
        <v>3365.32</v>
      </c>
      <c r="W50" s="222"/>
      <c r="X50" s="222" t="s">
        <v>175</v>
      </c>
      <c r="Y50" s="222" t="s">
        <v>153</v>
      </c>
      <c r="Z50" s="212"/>
      <c r="AA50" s="212"/>
      <c r="AB50" s="212"/>
      <c r="AC50" s="212"/>
      <c r="AD50" s="212"/>
      <c r="AE50" s="212"/>
      <c r="AF50" s="212"/>
      <c r="AG50" s="212" t="s">
        <v>176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19"/>
      <c r="B51" s="220"/>
      <c r="C51" s="257" t="s">
        <v>223</v>
      </c>
      <c r="D51" s="255"/>
      <c r="E51" s="255"/>
      <c r="F51" s="255"/>
      <c r="G51" s="255"/>
      <c r="H51" s="222"/>
      <c r="I51" s="222"/>
      <c r="J51" s="222"/>
      <c r="K51" s="222"/>
      <c r="L51" s="222"/>
      <c r="M51" s="222"/>
      <c r="N51" s="221"/>
      <c r="O51" s="221"/>
      <c r="P51" s="221"/>
      <c r="Q51" s="221"/>
      <c r="R51" s="222"/>
      <c r="S51" s="222"/>
      <c r="T51" s="222"/>
      <c r="U51" s="222"/>
      <c r="V51" s="222"/>
      <c r="W51" s="222"/>
      <c r="X51" s="222"/>
      <c r="Y51" s="22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5">
      <c r="A52" s="219"/>
      <c r="B52" s="220"/>
      <c r="C52" s="258" t="s">
        <v>226</v>
      </c>
      <c r="D52" s="251"/>
      <c r="E52" s="252">
        <v>5694.2763800000002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180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0.399999999999999" outlineLevel="1" x14ac:dyDescent="0.25">
      <c r="A53" s="231">
        <v>12</v>
      </c>
      <c r="B53" s="232" t="s">
        <v>227</v>
      </c>
      <c r="C53" s="247" t="s">
        <v>228</v>
      </c>
      <c r="D53" s="233" t="s">
        <v>186</v>
      </c>
      <c r="E53" s="234">
        <v>702.65734999999995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6" t="s">
        <v>187</v>
      </c>
      <c r="S53" s="236" t="s">
        <v>151</v>
      </c>
      <c r="T53" s="237" t="s">
        <v>174</v>
      </c>
      <c r="U53" s="222">
        <v>5.2999999999999999E-2</v>
      </c>
      <c r="V53" s="222">
        <f>ROUND(E53*U53,2)</f>
        <v>37.24</v>
      </c>
      <c r="W53" s="222"/>
      <c r="X53" s="222" t="s">
        <v>175</v>
      </c>
      <c r="Y53" s="222" t="s">
        <v>153</v>
      </c>
      <c r="Z53" s="212"/>
      <c r="AA53" s="212"/>
      <c r="AB53" s="212"/>
      <c r="AC53" s="212"/>
      <c r="AD53" s="212"/>
      <c r="AE53" s="212"/>
      <c r="AF53" s="212"/>
      <c r="AG53" s="212" t="s">
        <v>176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19"/>
      <c r="B54" s="220"/>
      <c r="C54" s="258" t="s">
        <v>229</v>
      </c>
      <c r="D54" s="251"/>
      <c r="E54" s="252">
        <v>702.65734999999995</v>
      </c>
      <c r="F54" s="222"/>
      <c r="G54" s="222"/>
      <c r="H54" s="222"/>
      <c r="I54" s="222"/>
      <c r="J54" s="222"/>
      <c r="K54" s="222"/>
      <c r="L54" s="222"/>
      <c r="M54" s="222"/>
      <c r="N54" s="221"/>
      <c r="O54" s="221"/>
      <c r="P54" s="221"/>
      <c r="Q54" s="221"/>
      <c r="R54" s="222"/>
      <c r="S54" s="222"/>
      <c r="T54" s="222"/>
      <c r="U54" s="222"/>
      <c r="V54" s="222"/>
      <c r="W54" s="222"/>
      <c r="X54" s="222"/>
      <c r="Y54" s="222"/>
      <c r="Z54" s="212"/>
      <c r="AA54" s="212"/>
      <c r="AB54" s="212"/>
      <c r="AC54" s="212"/>
      <c r="AD54" s="212"/>
      <c r="AE54" s="212"/>
      <c r="AF54" s="212"/>
      <c r="AG54" s="212" t="s">
        <v>180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1">
        <v>13</v>
      </c>
      <c r="B55" s="232" t="s">
        <v>230</v>
      </c>
      <c r="C55" s="247" t="s">
        <v>231</v>
      </c>
      <c r="D55" s="233" t="s">
        <v>186</v>
      </c>
      <c r="E55" s="234">
        <v>116.76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4">
        <v>0</v>
      </c>
      <c r="O55" s="234">
        <f>ROUND(E55*N55,2)</f>
        <v>0</v>
      </c>
      <c r="P55" s="234">
        <v>0</v>
      </c>
      <c r="Q55" s="234">
        <f>ROUND(E55*P55,2)</f>
        <v>0</v>
      </c>
      <c r="R55" s="236" t="s">
        <v>187</v>
      </c>
      <c r="S55" s="236" t="s">
        <v>151</v>
      </c>
      <c r="T55" s="237" t="s">
        <v>174</v>
      </c>
      <c r="U55" s="222">
        <v>0.20200000000000001</v>
      </c>
      <c r="V55" s="222">
        <f>ROUND(E55*U55,2)</f>
        <v>23.59</v>
      </c>
      <c r="W55" s="222"/>
      <c r="X55" s="222" t="s">
        <v>175</v>
      </c>
      <c r="Y55" s="222" t="s">
        <v>153</v>
      </c>
      <c r="Z55" s="212"/>
      <c r="AA55" s="212"/>
      <c r="AB55" s="212"/>
      <c r="AC55" s="212"/>
      <c r="AD55" s="212"/>
      <c r="AE55" s="212"/>
      <c r="AF55" s="212"/>
      <c r="AG55" s="212" t="s">
        <v>176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5">
      <c r="A56" s="219"/>
      <c r="B56" s="220"/>
      <c r="C56" s="257" t="s">
        <v>232</v>
      </c>
      <c r="D56" s="255"/>
      <c r="E56" s="255"/>
      <c r="F56" s="255"/>
      <c r="G56" s="255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19"/>
      <c r="B57" s="220"/>
      <c r="C57" s="258" t="s">
        <v>189</v>
      </c>
      <c r="D57" s="251"/>
      <c r="E57" s="252">
        <v>116.76</v>
      </c>
      <c r="F57" s="222"/>
      <c r="G57" s="222"/>
      <c r="H57" s="222"/>
      <c r="I57" s="222"/>
      <c r="J57" s="222"/>
      <c r="K57" s="222"/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Z57" s="212"/>
      <c r="AA57" s="212"/>
      <c r="AB57" s="212"/>
      <c r="AC57" s="212"/>
      <c r="AD57" s="212"/>
      <c r="AE57" s="212"/>
      <c r="AF57" s="212"/>
      <c r="AG57" s="212" t="s">
        <v>180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0.399999999999999" outlineLevel="1" x14ac:dyDescent="0.25">
      <c r="A58" s="231">
        <v>14</v>
      </c>
      <c r="B58" s="232" t="s">
        <v>233</v>
      </c>
      <c r="C58" s="247" t="s">
        <v>234</v>
      </c>
      <c r="D58" s="233" t="s">
        <v>186</v>
      </c>
      <c r="E58" s="234">
        <v>450.28393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6" t="s">
        <v>187</v>
      </c>
      <c r="S58" s="236" t="s">
        <v>151</v>
      </c>
      <c r="T58" s="237" t="s">
        <v>174</v>
      </c>
      <c r="U58" s="222">
        <v>1.1499999999999999</v>
      </c>
      <c r="V58" s="222">
        <f>ROUND(E58*U58,2)</f>
        <v>517.83000000000004</v>
      </c>
      <c r="W58" s="222"/>
      <c r="X58" s="222" t="s">
        <v>175</v>
      </c>
      <c r="Y58" s="222" t="s">
        <v>153</v>
      </c>
      <c r="Z58" s="212"/>
      <c r="AA58" s="212"/>
      <c r="AB58" s="212"/>
      <c r="AC58" s="212"/>
      <c r="AD58" s="212"/>
      <c r="AE58" s="212"/>
      <c r="AF58" s="212"/>
      <c r="AG58" s="212" t="s">
        <v>176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5">
      <c r="A59" s="219"/>
      <c r="B59" s="220"/>
      <c r="C59" s="257" t="s">
        <v>232</v>
      </c>
      <c r="D59" s="255"/>
      <c r="E59" s="255"/>
      <c r="F59" s="255"/>
      <c r="G59" s="255"/>
      <c r="H59" s="222"/>
      <c r="I59" s="222"/>
      <c r="J59" s="222"/>
      <c r="K59" s="222"/>
      <c r="L59" s="222"/>
      <c r="M59" s="222"/>
      <c r="N59" s="221"/>
      <c r="O59" s="221"/>
      <c r="P59" s="221"/>
      <c r="Q59" s="221"/>
      <c r="R59" s="222"/>
      <c r="S59" s="222"/>
      <c r="T59" s="222"/>
      <c r="U59" s="222"/>
      <c r="V59" s="222"/>
      <c r="W59" s="222"/>
      <c r="X59" s="222"/>
      <c r="Y59" s="22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19"/>
      <c r="B60" s="220"/>
      <c r="C60" s="258" t="s">
        <v>235</v>
      </c>
      <c r="D60" s="251"/>
      <c r="E60" s="252">
        <v>64.544200000000004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180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5">
      <c r="A61" s="219"/>
      <c r="B61" s="220"/>
      <c r="C61" s="258" t="s">
        <v>206</v>
      </c>
      <c r="D61" s="251"/>
      <c r="E61" s="252">
        <v>27.56683</v>
      </c>
      <c r="F61" s="222"/>
      <c r="G61" s="222"/>
      <c r="H61" s="222"/>
      <c r="I61" s="222"/>
      <c r="J61" s="222"/>
      <c r="K61" s="222"/>
      <c r="L61" s="222"/>
      <c r="M61" s="222"/>
      <c r="N61" s="221"/>
      <c r="O61" s="221"/>
      <c r="P61" s="221"/>
      <c r="Q61" s="221"/>
      <c r="R61" s="222"/>
      <c r="S61" s="222"/>
      <c r="T61" s="222"/>
      <c r="U61" s="222"/>
      <c r="V61" s="222"/>
      <c r="W61" s="222"/>
      <c r="X61" s="222"/>
      <c r="Y61" s="222"/>
      <c r="Z61" s="212"/>
      <c r="AA61" s="212"/>
      <c r="AB61" s="212"/>
      <c r="AC61" s="212"/>
      <c r="AD61" s="212"/>
      <c r="AE61" s="212"/>
      <c r="AF61" s="212"/>
      <c r="AG61" s="212" t="s">
        <v>180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19"/>
      <c r="B62" s="220"/>
      <c r="C62" s="258" t="s">
        <v>236</v>
      </c>
      <c r="D62" s="251"/>
      <c r="E62" s="252">
        <v>-8.6489999999999991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180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19"/>
      <c r="B63" s="220"/>
      <c r="C63" s="258" t="s">
        <v>237</v>
      </c>
      <c r="D63" s="251"/>
      <c r="E63" s="252">
        <v>18.8019</v>
      </c>
      <c r="F63" s="222"/>
      <c r="G63" s="222"/>
      <c r="H63" s="222"/>
      <c r="I63" s="222"/>
      <c r="J63" s="222"/>
      <c r="K63" s="222"/>
      <c r="L63" s="222"/>
      <c r="M63" s="222"/>
      <c r="N63" s="221"/>
      <c r="O63" s="221"/>
      <c r="P63" s="221"/>
      <c r="Q63" s="221"/>
      <c r="R63" s="222"/>
      <c r="S63" s="222"/>
      <c r="T63" s="222"/>
      <c r="U63" s="222"/>
      <c r="V63" s="222"/>
      <c r="W63" s="222"/>
      <c r="X63" s="222"/>
      <c r="Y63" s="222"/>
      <c r="Z63" s="212"/>
      <c r="AA63" s="212"/>
      <c r="AB63" s="212"/>
      <c r="AC63" s="212"/>
      <c r="AD63" s="212"/>
      <c r="AE63" s="212"/>
      <c r="AF63" s="212"/>
      <c r="AG63" s="212" t="s">
        <v>180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5">
      <c r="A64" s="219"/>
      <c r="B64" s="220"/>
      <c r="C64" s="258" t="s">
        <v>238</v>
      </c>
      <c r="D64" s="251"/>
      <c r="E64" s="252">
        <v>150.43600000000001</v>
      </c>
      <c r="F64" s="222"/>
      <c r="G64" s="222"/>
      <c r="H64" s="222"/>
      <c r="I64" s="222"/>
      <c r="J64" s="222"/>
      <c r="K64" s="222"/>
      <c r="L64" s="222"/>
      <c r="M64" s="222"/>
      <c r="N64" s="221"/>
      <c r="O64" s="221"/>
      <c r="P64" s="221"/>
      <c r="Q64" s="221"/>
      <c r="R64" s="222"/>
      <c r="S64" s="222"/>
      <c r="T64" s="222"/>
      <c r="U64" s="222"/>
      <c r="V64" s="222"/>
      <c r="W64" s="222"/>
      <c r="X64" s="222"/>
      <c r="Y64" s="222"/>
      <c r="Z64" s="212"/>
      <c r="AA64" s="212"/>
      <c r="AB64" s="212"/>
      <c r="AC64" s="212"/>
      <c r="AD64" s="212"/>
      <c r="AE64" s="212"/>
      <c r="AF64" s="212"/>
      <c r="AG64" s="212" t="s">
        <v>180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19"/>
      <c r="B65" s="220"/>
      <c r="C65" s="258" t="s">
        <v>239</v>
      </c>
      <c r="D65" s="251"/>
      <c r="E65" s="252">
        <v>31.896000000000001</v>
      </c>
      <c r="F65" s="222"/>
      <c r="G65" s="222"/>
      <c r="H65" s="222"/>
      <c r="I65" s="222"/>
      <c r="J65" s="222"/>
      <c r="K65" s="222"/>
      <c r="L65" s="222"/>
      <c r="M65" s="222"/>
      <c r="N65" s="221"/>
      <c r="O65" s="221"/>
      <c r="P65" s="221"/>
      <c r="Q65" s="221"/>
      <c r="R65" s="222"/>
      <c r="S65" s="222"/>
      <c r="T65" s="222"/>
      <c r="U65" s="222"/>
      <c r="V65" s="222"/>
      <c r="W65" s="222"/>
      <c r="X65" s="222"/>
      <c r="Y65" s="222"/>
      <c r="Z65" s="212"/>
      <c r="AA65" s="212"/>
      <c r="AB65" s="212"/>
      <c r="AC65" s="212"/>
      <c r="AD65" s="212"/>
      <c r="AE65" s="212"/>
      <c r="AF65" s="212"/>
      <c r="AG65" s="212" t="s">
        <v>180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19"/>
      <c r="B66" s="220"/>
      <c r="C66" s="258" t="s">
        <v>240</v>
      </c>
      <c r="D66" s="251"/>
      <c r="E66" s="252">
        <v>146.964</v>
      </c>
      <c r="F66" s="222"/>
      <c r="G66" s="222"/>
      <c r="H66" s="222"/>
      <c r="I66" s="222"/>
      <c r="J66" s="222"/>
      <c r="K66" s="222"/>
      <c r="L66" s="222"/>
      <c r="M66" s="222"/>
      <c r="N66" s="221"/>
      <c r="O66" s="221"/>
      <c r="P66" s="221"/>
      <c r="Q66" s="221"/>
      <c r="R66" s="222"/>
      <c r="S66" s="222"/>
      <c r="T66" s="222"/>
      <c r="U66" s="222"/>
      <c r="V66" s="222"/>
      <c r="W66" s="222"/>
      <c r="X66" s="222"/>
      <c r="Y66" s="222"/>
      <c r="Z66" s="212"/>
      <c r="AA66" s="212"/>
      <c r="AB66" s="212"/>
      <c r="AC66" s="212"/>
      <c r="AD66" s="212"/>
      <c r="AE66" s="212"/>
      <c r="AF66" s="212"/>
      <c r="AG66" s="212" t="s">
        <v>180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19"/>
      <c r="B67" s="220"/>
      <c r="C67" s="258" t="s">
        <v>241</v>
      </c>
      <c r="D67" s="251"/>
      <c r="E67" s="252">
        <v>18.704000000000001</v>
      </c>
      <c r="F67" s="222"/>
      <c r="G67" s="222"/>
      <c r="H67" s="222"/>
      <c r="I67" s="222"/>
      <c r="J67" s="222"/>
      <c r="K67" s="222"/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Z67" s="212"/>
      <c r="AA67" s="212"/>
      <c r="AB67" s="212"/>
      <c r="AC67" s="212"/>
      <c r="AD67" s="212"/>
      <c r="AE67" s="212"/>
      <c r="AF67" s="212"/>
      <c r="AG67" s="212" t="s">
        <v>180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19"/>
      <c r="B68" s="220"/>
      <c r="C68" s="258" t="s">
        <v>242</v>
      </c>
      <c r="D68" s="251"/>
      <c r="E68" s="252">
        <v>0.02</v>
      </c>
      <c r="F68" s="222"/>
      <c r="G68" s="222"/>
      <c r="H68" s="222"/>
      <c r="I68" s="222"/>
      <c r="J68" s="222"/>
      <c r="K68" s="222"/>
      <c r="L68" s="222"/>
      <c r="M68" s="222"/>
      <c r="N68" s="221"/>
      <c r="O68" s="221"/>
      <c r="P68" s="221"/>
      <c r="Q68" s="221"/>
      <c r="R68" s="222"/>
      <c r="S68" s="222"/>
      <c r="T68" s="222"/>
      <c r="U68" s="222"/>
      <c r="V68" s="222"/>
      <c r="W68" s="222"/>
      <c r="X68" s="222"/>
      <c r="Y68" s="222"/>
      <c r="Z68" s="212"/>
      <c r="AA68" s="212"/>
      <c r="AB68" s="212"/>
      <c r="AC68" s="212"/>
      <c r="AD68" s="212"/>
      <c r="AE68" s="212"/>
      <c r="AF68" s="212"/>
      <c r="AG68" s="212" t="s">
        <v>180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31">
        <v>15</v>
      </c>
      <c r="B69" s="232" t="s">
        <v>243</v>
      </c>
      <c r="C69" s="247" t="s">
        <v>244</v>
      </c>
      <c r="D69" s="233" t="s">
        <v>186</v>
      </c>
      <c r="E69" s="234">
        <v>702.65734999999995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4">
        <v>0</v>
      </c>
      <c r="O69" s="234">
        <f>ROUND(E69*N69,2)</f>
        <v>0</v>
      </c>
      <c r="P69" s="234">
        <v>0</v>
      </c>
      <c r="Q69" s="234">
        <f>ROUND(E69*P69,2)</f>
        <v>0</v>
      </c>
      <c r="R69" s="236" t="s">
        <v>187</v>
      </c>
      <c r="S69" s="236" t="s">
        <v>151</v>
      </c>
      <c r="T69" s="237" t="s">
        <v>174</v>
      </c>
      <c r="U69" s="222">
        <v>0</v>
      </c>
      <c r="V69" s="222">
        <f>ROUND(E69*U69,2)</f>
        <v>0</v>
      </c>
      <c r="W69" s="222"/>
      <c r="X69" s="222" t="s">
        <v>175</v>
      </c>
      <c r="Y69" s="222" t="s">
        <v>153</v>
      </c>
      <c r="Z69" s="212"/>
      <c r="AA69" s="212"/>
      <c r="AB69" s="212"/>
      <c r="AC69" s="212"/>
      <c r="AD69" s="212"/>
      <c r="AE69" s="212"/>
      <c r="AF69" s="212"/>
      <c r="AG69" s="212" t="s">
        <v>176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5">
      <c r="A70" s="219"/>
      <c r="B70" s="220"/>
      <c r="C70" s="258" t="s">
        <v>229</v>
      </c>
      <c r="D70" s="251"/>
      <c r="E70" s="252">
        <v>702.65734999999995</v>
      </c>
      <c r="F70" s="222"/>
      <c r="G70" s="222"/>
      <c r="H70" s="222"/>
      <c r="I70" s="222"/>
      <c r="J70" s="222"/>
      <c r="K70" s="222"/>
      <c r="L70" s="222"/>
      <c r="M70" s="222"/>
      <c r="N70" s="221"/>
      <c r="O70" s="221"/>
      <c r="P70" s="221"/>
      <c r="Q70" s="221"/>
      <c r="R70" s="222"/>
      <c r="S70" s="222"/>
      <c r="T70" s="222"/>
      <c r="U70" s="222"/>
      <c r="V70" s="222"/>
      <c r="W70" s="222"/>
      <c r="X70" s="222"/>
      <c r="Y70" s="222"/>
      <c r="Z70" s="212"/>
      <c r="AA70" s="212"/>
      <c r="AB70" s="212"/>
      <c r="AC70" s="212"/>
      <c r="AD70" s="212"/>
      <c r="AE70" s="212"/>
      <c r="AF70" s="212"/>
      <c r="AG70" s="212" t="s">
        <v>180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31">
        <v>16</v>
      </c>
      <c r="B71" s="232" t="s">
        <v>245</v>
      </c>
      <c r="C71" s="247" t="s">
        <v>246</v>
      </c>
      <c r="D71" s="233" t="s">
        <v>247</v>
      </c>
      <c r="E71" s="234">
        <v>3.5999999999999997E-2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4">
        <v>1</v>
      </c>
      <c r="O71" s="234">
        <f>ROUND(E71*N71,2)</f>
        <v>0.04</v>
      </c>
      <c r="P71" s="234">
        <v>0</v>
      </c>
      <c r="Q71" s="234">
        <f>ROUND(E71*P71,2)</f>
        <v>0</v>
      </c>
      <c r="R71" s="236" t="s">
        <v>248</v>
      </c>
      <c r="S71" s="236" t="s">
        <v>151</v>
      </c>
      <c r="T71" s="237" t="s">
        <v>174</v>
      </c>
      <c r="U71" s="222">
        <v>0</v>
      </c>
      <c r="V71" s="222">
        <f>ROUND(E71*U71,2)</f>
        <v>0</v>
      </c>
      <c r="W71" s="222"/>
      <c r="X71" s="222" t="s">
        <v>249</v>
      </c>
      <c r="Y71" s="222" t="s">
        <v>153</v>
      </c>
      <c r="Z71" s="212"/>
      <c r="AA71" s="212"/>
      <c r="AB71" s="212"/>
      <c r="AC71" s="212"/>
      <c r="AD71" s="212"/>
      <c r="AE71" s="212"/>
      <c r="AF71" s="212"/>
      <c r="AG71" s="212" t="s">
        <v>250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5">
      <c r="A72" s="219"/>
      <c r="B72" s="220"/>
      <c r="C72" s="258" t="s">
        <v>251</v>
      </c>
      <c r="D72" s="251"/>
      <c r="E72" s="252">
        <v>3.5999999999999997E-2</v>
      </c>
      <c r="F72" s="222"/>
      <c r="G72" s="222"/>
      <c r="H72" s="222"/>
      <c r="I72" s="222"/>
      <c r="J72" s="222"/>
      <c r="K72" s="222"/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Z72" s="212"/>
      <c r="AA72" s="212"/>
      <c r="AB72" s="212"/>
      <c r="AC72" s="212"/>
      <c r="AD72" s="212"/>
      <c r="AE72" s="212"/>
      <c r="AF72" s="212"/>
      <c r="AG72" s="212" t="s">
        <v>180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5">
      <c r="A73" s="224" t="s">
        <v>146</v>
      </c>
      <c r="B73" s="225" t="s">
        <v>58</v>
      </c>
      <c r="C73" s="245" t="s">
        <v>87</v>
      </c>
      <c r="D73" s="226"/>
      <c r="E73" s="227"/>
      <c r="F73" s="228"/>
      <c r="G73" s="228">
        <f>SUMIF(AG74:AG184,"&lt;&gt;NOR",G74:G184)</f>
        <v>0</v>
      </c>
      <c r="H73" s="228"/>
      <c r="I73" s="228">
        <f>SUM(I74:I184)</f>
        <v>0</v>
      </c>
      <c r="J73" s="228"/>
      <c r="K73" s="228">
        <f>SUM(K74:K184)</f>
        <v>0</v>
      </c>
      <c r="L73" s="228"/>
      <c r="M73" s="228">
        <f>SUM(M74:M184)</f>
        <v>0</v>
      </c>
      <c r="N73" s="227"/>
      <c r="O73" s="227">
        <f>SUM(O74:O184)</f>
        <v>2401.3999999999996</v>
      </c>
      <c r="P73" s="227"/>
      <c r="Q73" s="227">
        <f>SUM(Q74:Q184)</f>
        <v>1.07</v>
      </c>
      <c r="R73" s="228"/>
      <c r="S73" s="228"/>
      <c r="T73" s="229"/>
      <c r="U73" s="223"/>
      <c r="V73" s="223">
        <f>SUM(V74:V184)</f>
        <v>6666.85</v>
      </c>
      <c r="W73" s="223"/>
      <c r="X73" s="223"/>
      <c r="Y73" s="223"/>
      <c r="AG73" t="s">
        <v>147</v>
      </c>
    </row>
    <row r="74" spans="1:60" outlineLevel="1" x14ac:dyDescent="0.25">
      <c r="A74" s="231">
        <v>17</v>
      </c>
      <c r="B74" s="232" t="s">
        <v>252</v>
      </c>
      <c r="C74" s="247" t="s">
        <v>253</v>
      </c>
      <c r="D74" s="233" t="s">
        <v>254</v>
      </c>
      <c r="E74" s="234">
        <v>256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0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255</v>
      </c>
      <c r="S74" s="236" t="s">
        <v>151</v>
      </c>
      <c r="T74" s="237" t="s">
        <v>174</v>
      </c>
      <c r="U74" s="222">
        <v>6.3700000000000007E-2</v>
      </c>
      <c r="V74" s="222">
        <f>ROUND(E74*U74,2)</f>
        <v>16.309999999999999</v>
      </c>
      <c r="W74" s="222"/>
      <c r="X74" s="222" t="s">
        <v>175</v>
      </c>
      <c r="Y74" s="222" t="s">
        <v>153</v>
      </c>
      <c r="Z74" s="212"/>
      <c r="AA74" s="212"/>
      <c r="AB74" s="212"/>
      <c r="AC74" s="212"/>
      <c r="AD74" s="212"/>
      <c r="AE74" s="212"/>
      <c r="AF74" s="212"/>
      <c r="AG74" s="212" t="s">
        <v>176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19"/>
      <c r="B75" s="220"/>
      <c r="C75" s="258" t="s">
        <v>256</v>
      </c>
      <c r="D75" s="251"/>
      <c r="E75" s="252"/>
      <c r="F75" s="222"/>
      <c r="G75" s="222"/>
      <c r="H75" s="222"/>
      <c r="I75" s="222"/>
      <c r="J75" s="222"/>
      <c r="K75" s="222"/>
      <c r="L75" s="222"/>
      <c r="M75" s="222"/>
      <c r="N75" s="221"/>
      <c r="O75" s="221"/>
      <c r="P75" s="221"/>
      <c r="Q75" s="221"/>
      <c r="R75" s="222"/>
      <c r="S75" s="222"/>
      <c r="T75" s="222"/>
      <c r="U75" s="222"/>
      <c r="V75" s="222"/>
      <c r="W75" s="222"/>
      <c r="X75" s="222"/>
      <c r="Y75" s="222"/>
      <c r="Z75" s="212"/>
      <c r="AA75" s="212"/>
      <c r="AB75" s="212"/>
      <c r="AC75" s="212"/>
      <c r="AD75" s="212"/>
      <c r="AE75" s="212"/>
      <c r="AF75" s="212"/>
      <c r="AG75" s="212" t="s">
        <v>180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19"/>
      <c r="B76" s="220"/>
      <c r="C76" s="258" t="s">
        <v>257</v>
      </c>
      <c r="D76" s="251"/>
      <c r="E76" s="252">
        <v>256</v>
      </c>
      <c r="F76" s="222"/>
      <c r="G76" s="222"/>
      <c r="H76" s="222"/>
      <c r="I76" s="222"/>
      <c r="J76" s="222"/>
      <c r="K76" s="222"/>
      <c r="L76" s="222"/>
      <c r="M76" s="222"/>
      <c r="N76" s="221"/>
      <c r="O76" s="221"/>
      <c r="P76" s="221"/>
      <c r="Q76" s="221"/>
      <c r="R76" s="222"/>
      <c r="S76" s="222"/>
      <c r="T76" s="222"/>
      <c r="U76" s="222"/>
      <c r="V76" s="222"/>
      <c r="W76" s="222"/>
      <c r="X76" s="222"/>
      <c r="Y76" s="222"/>
      <c r="Z76" s="212"/>
      <c r="AA76" s="212"/>
      <c r="AB76" s="212"/>
      <c r="AC76" s="212"/>
      <c r="AD76" s="212"/>
      <c r="AE76" s="212"/>
      <c r="AF76" s="212"/>
      <c r="AG76" s="212" t="s">
        <v>180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31">
        <v>18</v>
      </c>
      <c r="B77" s="232" t="s">
        <v>258</v>
      </c>
      <c r="C77" s="247" t="s">
        <v>259</v>
      </c>
      <c r="D77" s="233" t="s">
        <v>254</v>
      </c>
      <c r="E77" s="234">
        <v>76.599999999999994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6" t="s">
        <v>255</v>
      </c>
      <c r="S77" s="236" t="s">
        <v>151</v>
      </c>
      <c r="T77" s="237" t="s">
        <v>174</v>
      </c>
      <c r="U77" s="222">
        <v>7.5399999999999995E-2</v>
      </c>
      <c r="V77" s="222">
        <f>ROUND(E77*U77,2)</f>
        <v>5.78</v>
      </c>
      <c r="W77" s="222"/>
      <c r="X77" s="222" t="s">
        <v>175</v>
      </c>
      <c r="Y77" s="222" t="s">
        <v>153</v>
      </c>
      <c r="Z77" s="212"/>
      <c r="AA77" s="212"/>
      <c r="AB77" s="212"/>
      <c r="AC77" s="212"/>
      <c r="AD77" s="212"/>
      <c r="AE77" s="212"/>
      <c r="AF77" s="212"/>
      <c r="AG77" s="212" t="s">
        <v>176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5">
      <c r="A78" s="219"/>
      <c r="B78" s="220"/>
      <c r="C78" s="258" t="s">
        <v>256</v>
      </c>
      <c r="D78" s="251"/>
      <c r="E78" s="252"/>
      <c r="F78" s="222"/>
      <c r="G78" s="222"/>
      <c r="H78" s="222"/>
      <c r="I78" s="222"/>
      <c r="J78" s="222"/>
      <c r="K78" s="222"/>
      <c r="L78" s="222"/>
      <c r="M78" s="222"/>
      <c r="N78" s="221"/>
      <c r="O78" s="221"/>
      <c r="P78" s="221"/>
      <c r="Q78" s="221"/>
      <c r="R78" s="222"/>
      <c r="S78" s="222"/>
      <c r="T78" s="222"/>
      <c r="U78" s="222"/>
      <c r="V78" s="222"/>
      <c r="W78" s="222"/>
      <c r="X78" s="222"/>
      <c r="Y78" s="222"/>
      <c r="Z78" s="212"/>
      <c r="AA78" s="212"/>
      <c r="AB78" s="212"/>
      <c r="AC78" s="212"/>
      <c r="AD78" s="212"/>
      <c r="AE78" s="212"/>
      <c r="AF78" s="212"/>
      <c r="AG78" s="212" t="s">
        <v>180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5">
      <c r="A79" s="219"/>
      <c r="B79" s="220"/>
      <c r="C79" s="258" t="s">
        <v>260</v>
      </c>
      <c r="D79" s="251"/>
      <c r="E79" s="252">
        <v>76.599999999999994</v>
      </c>
      <c r="F79" s="222"/>
      <c r="G79" s="222"/>
      <c r="H79" s="222"/>
      <c r="I79" s="222"/>
      <c r="J79" s="222"/>
      <c r="K79" s="222"/>
      <c r="L79" s="222"/>
      <c r="M79" s="222"/>
      <c r="N79" s="221"/>
      <c r="O79" s="221"/>
      <c r="P79" s="221"/>
      <c r="Q79" s="221"/>
      <c r="R79" s="222"/>
      <c r="S79" s="222"/>
      <c r="T79" s="222"/>
      <c r="U79" s="222"/>
      <c r="V79" s="222"/>
      <c r="W79" s="222"/>
      <c r="X79" s="222"/>
      <c r="Y79" s="222"/>
      <c r="Z79" s="212"/>
      <c r="AA79" s="212"/>
      <c r="AB79" s="212"/>
      <c r="AC79" s="212"/>
      <c r="AD79" s="212"/>
      <c r="AE79" s="212"/>
      <c r="AF79" s="212"/>
      <c r="AG79" s="212" t="s">
        <v>180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31">
        <v>19</v>
      </c>
      <c r="B80" s="232" t="s">
        <v>261</v>
      </c>
      <c r="C80" s="247" t="s">
        <v>262</v>
      </c>
      <c r="D80" s="233" t="s">
        <v>263</v>
      </c>
      <c r="E80" s="234">
        <v>32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6" t="s">
        <v>255</v>
      </c>
      <c r="S80" s="236" t="s">
        <v>151</v>
      </c>
      <c r="T80" s="237" t="s">
        <v>174</v>
      </c>
      <c r="U80" s="222">
        <v>4.4999999999999998E-2</v>
      </c>
      <c r="V80" s="222">
        <f>ROUND(E80*U80,2)</f>
        <v>1.44</v>
      </c>
      <c r="W80" s="222"/>
      <c r="X80" s="222" t="s">
        <v>175</v>
      </c>
      <c r="Y80" s="222" t="s">
        <v>153</v>
      </c>
      <c r="Z80" s="212"/>
      <c r="AA80" s="212"/>
      <c r="AB80" s="212"/>
      <c r="AC80" s="212"/>
      <c r="AD80" s="212"/>
      <c r="AE80" s="212"/>
      <c r="AF80" s="212"/>
      <c r="AG80" s="212" t="s">
        <v>176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19"/>
      <c r="B81" s="220"/>
      <c r="C81" s="258" t="s">
        <v>264</v>
      </c>
      <c r="D81" s="251"/>
      <c r="E81" s="252">
        <v>32</v>
      </c>
      <c r="F81" s="222"/>
      <c r="G81" s="222"/>
      <c r="H81" s="222"/>
      <c r="I81" s="222"/>
      <c r="J81" s="222"/>
      <c r="K81" s="222"/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Z81" s="212"/>
      <c r="AA81" s="212"/>
      <c r="AB81" s="212"/>
      <c r="AC81" s="212"/>
      <c r="AD81" s="212"/>
      <c r="AE81" s="212"/>
      <c r="AF81" s="212"/>
      <c r="AG81" s="212" t="s">
        <v>180</v>
      </c>
      <c r="AH81" s="212">
        <v>5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31">
        <v>20</v>
      </c>
      <c r="B82" s="232" t="s">
        <v>265</v>
      </c>
      <c r="C82" s="247" t="s">
        <v>266</v>
      </c>
      <c r="D82" s="233" t="s">
        <v>263</v>
      </c>
      <c r="E82" s="234">
        <v>104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0</v>
      </c>
      <c r="O82" s="234">
        <f>ROUND(E82*N82,2)</f>
        <v>0</v>
      </c>
      <c r="P82" s="234">
        <v>0</v>
      </c>
      <c r="Q82" s="234">
        <f>ROUND(E82*P82,2)</f>
        <v>0</v>
      </c>
      <c r="R82" s="236" t="s">
        <v>255</v>
      </c>
      <c r="S82" s="236" t="s">
        <v>151</v>
      </c>
      <c r="T82" s="237" t="s">
        <v>174</v>
      </c>
      <c r="U82" s="222">
        <v>7.0000000000000007E-2</v>
      </c>
      <c r="V82" s="222">
        <f>ROUND(E82*U82,2)</f>
        <v>7.28</v>
      </c>
      <c r="W82" s="222"/>
      <c r="X82" s="222" t="s">
        <v>175</v>
      </c>
      <c r="Y82" s="222" t="s">
        <v>153</v>
      </c>
      <c r="Z82" s="212"/>
      <c r="AA82" s="212"/>
      <c r="AB82" s="212"/>
      <c r="AC82" s="212"/>
      <c r="AD82" s="212"/>
      <c r="AE82" s="212"/>
      <c r="AF82" s="212"/>
      <c r="AG82" s="212" t="s">
        <v>176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5">
      <c r="A83" s="219"/>
      <c r="B83" s="220"/>
      <c r="C83" s="258" t="s">
        <v>267</v>
      </c>
      <c r="D83" s="251"/>
      <c r="E83" s="252">
        <v>32</v>
      </c>
      <c r="F83" s="222"/>
      <c r="G83" s="222"/>
      <c r="H83" s="222"/>
      <c r="I83" s="222"/>
      <c r="J83" s="222"/>
      <c r="K83" s="222"/>
      <c r="L83" s="222"/>
      <c r="M83" s="222"/>
      <c r="N83" s="221"/>
      <c r="O83" s="221"/>
      <c r="P83" s="221"/>
      <c r="Q83" s="221"/>
      <c r="R83" s="222"/>
      <c r="S83" s="222"/>
      <c r="T83" s="222"/>
      <c r="U83" s="222"/>
      <c r="V83" s="222"/>
      <c r="W83" s="222"/>
      <c r="X83" s="222"/>
      <c r="Y83" s="222"/>
      <c r="Z83" s="212"/>
      <c r="AA83" s="212"/>
      <c r="AB83" s="212"/>
      <c r="AC83" s="212"/>
      <c r="AD83" s="212"/>
      <c r="AE83" s="212"/>
      <c r="AF83" s="212"/>
      <c r="AG83" s="212" t="s">
        <v>180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19"/>
      <c r="B84" s="220"/>
      <c r="C84" s="258" t="s">
        <v>268</v>
      </c>
      <c r="D84" s="251"/>
      <c r="E84" s="252">
        <v>32</v>
      </c>
      <c r="F84" s="222"/>
      <c r="G84" s="222"/>
      <c r="H84" s="222"/>
      <c r="I84" s="222"/>
      <c r="J84" s="222"/>
      <c r="K84" s="222"/>
      <c r="L84" s="222"/>
      <c r="M84" s="222"/>
      <c r="N84" s="221"/>
      <c r="O84" s="221"/>
      <c r="P84" s="221"/>
      <c r="Q84" s="221"/>
      <c r="R84" s="222"/>
      <c r="S84" s="222"/>
      <c r="T84" s="222"/>
      <c r="U84" s="222"/>
      <c r="V84" s="222"/>
      <c r="W84" s="222"/>
      <c r="X84" s="222"/>
      <c r="Y84" s="222"/>
      <c r="Z84" s="212"/>
      <c r="AA84" s="212"/>
      <c r="AB84" s="212"/>
      <c r="AC84" s="212"/>
      <c r="AD84" s="212"/>
      <c r="AE84" s="212"/>
      <c r="AF84" s="212"/>
      <c r="AG84" s="212" t="s">
        <v>180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19"/>
      <c r="B85" s="220"/>
      <c r="C85" s="258" t="s">
        <v>269</v>
      </c>
      <c r="D85" s="251"/>
      <c r="E85" s="252">
        <v>32</v>
      </c>
      <c r="F85" s="222"/>
      <c r="G85" s="222"/>
      <c r="H85" s="222"/>
      <c r="I85" s="222"/>
      <c r="J85" s="222"/>
      <c r="K85" s="222"/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Z85" s="212"/>
      <c r="AA85" s="212"/>
      <c r="AB85" s="212"/>
      <c r="AC85" s="212"/>
      <c r="AD85" s="212"/>
      <c r="AE85" s="212"/>
      <c r="AF85" s="212"/>
      <c r="AG85" s="212" t="s">
        <v>180</v>
      </c>
      <c r="AH85" s="212">
        <v>5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5">
      <c r="A86" s="219"/>
      <c r="B86" s="220"/>
      <c r="C86" s="258" t="s">
        <v>270</v>
      </c>
      <c r="D86" s="251"/>
      <c r="E86" s="252">
        <v>8</v>
      </c>
      <c r="F86" s="222"/>
      <c r="G86" s="222"/>
      <c r="H86" s="222"/>
      <c r="I86" s="222"/>
      <c r="J86" s="222"/>
      <c r="K86" s="222"/>
      <c r="L86" s="222"/>
      <c r="M86" s="222"/>
      <c r="N86" s="221"/>
      <c r="O86" s="221"/>
      <c r="P86" s="221"/>
      <c r="Q86" s="221"/>
      <c r="R86" s="222"/>
      <c r="S86" s="222"/>
      <c r="T86" s="222"/>
      <c r="U86" s="222"/>
      <c r="V86" s="222"/>
      <c r="W86" s="222"/>
      <c r="X86" s="222"/>
      <c r="Y86" s="222"/>
      <c r="Z86" s="212"/>
      <c r="AA86" s="212"/>
      <c r="AB86" s="212"/>
      <c r="AC86" s="212"/>
      <c r="AD86" s="212"/>
      <c r="AE86" s="212"/>
      <c r="AF86" s="212"/>
      <c r="AG86" s="212" t="s">
        <v>180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31">
        <v>21</v>
      </c>
      <c r="B87" s="232" t="s">
        <v>271</v>
      </c>
      <c r="C87" s="247" t="s">
        <v>272</v>
      </c>
      <c r="D87" s="233" t="s">
        <v>263</v>
      </c>
      <c r="E87" s="234">
        <v>24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4">
        <v>0</v>
      </c>
      <c r="O87" s="234">
        <f>ROUND(E87*N87,2)</f>
        <v>0</v>
      </c>
      <c r="P87" s="234">
        <v>0</v>
      </c>
      <c r="Q87" s="234">
        <f>ROUND(E87*P87,2)</f>
        <v>0</v>
      </c>
      <c r="R87" s="236" t="s">
        <v>255</v>
      </c>
      <c r="S87" s="236" t="s">
        <v>151</v>
      </c>
      <c r="T87" s="237" t="s">
        <v>174</v>
      </c>
      <c r="U87" s="222">
        <v>9.5000000000000001E-2</v>
      </c>
      <c r="V87" s="222">
        <f>ROUND(E87*U87,2)</f>
        <v>2.2799999999999998</v>
      </c>
      <c r="W87" s="222"/>
      <c r="X87" s="222" t="s">
        <v>175</v>
      </c>
      <c r="Y87" s="222" t="s">
        <v>153</v>
      </c>
      <c r="Z87" s="212"/>
      <c r="AA87" s="212"/>
      <c r="AB87" s="212"/>
      <c r="AC87" s="212"/>
      <c r="AD87" s="212"/>
      <c r="AE87" s="212"/>
      <c r="AF87" s="212"/>
      <c r="AG87" s="212" t="s">
        <v>176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5">
      <c r="A88" s="219"/>
      <c r="B88" s="220"/>
      <c r="C88" s="258" t="s">
        <v>273</v>
      </c>
      <c r="D88" s="251"/>
      <c r="E88" s="252">
        <v>24</v>
      </c>
      <c r="F88" s="222"/>
      <c r="G88" s="222"/>
      <c r="H88" s="222"/>
      <c r="I88" s="222"/>
      <c r="J88" s="222"/>
      <c r="K88" s="222"/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Z88" s="212"/>
      <c r="AA88" s="212"/>
      <c r="AB88" s="212"/>
      <c r="AC88" s="212"/>
      <c r="AD88" s="212"/>
      <c r="AE88" s="212"/>
      <c r="AF88" s="212"/>
      <c r="AG88" s="212" t="s">
        <v>180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31">
        <v>22</v>
      </c>
      <c r="B89" s="232" t="s">
        <v>274</v>
      </c>
      <c r="C89" s="247" t="s">
        <v>275</v>
      </c>
      <c r="D89" s="233" t="s">
        <v>172</v>
      </c>
      <c r="E89" s="234">
        <v>66.959999999999994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1.7000000000000001E-4</v>
      </c>
      <c r="O89" s="234">
        <f>ROUND(E89*N89,2)</f>
        <v>0.01</v>
      </c>
      <c r="P89" s="234">
        <v>0</v>
      </c>
      <c r="Q89" s="234">
        <f>ROUND(E89*P89,2)</f>
        <v>0</v>
      </c>
      <c r="R89" s="236" t="s">
        <v>276</v>
      </c>
      <c r="S89" s="236" t="s">
        <v>151</v>
      </c>
      <c r="T89" s="237" t="s">
        <v>174</v>
      </c>
      <c r="U89" s="222">
        <v>7.4999999999999997E-2</v>
      </c>
      <c r="V89" s="222">
        <f>ROUND(E89*U89,2)</f>
        <v>5.0199999999999996</v>
      </c>
      <c r="W89" s="222"/>
      <c r="X89" s="222" t="s">
        <v>175</v>
      </c>
      <c r="Y89" s="222" t="s">
        <v>153</v>
      </c>
      <c r="Z89" s="212"/>
      <c r="AA89" s="212"/>
      <c r="AB89" s="212"/>
      <c r="AC89" s="212"/>
      <c r="AD89" s="212"/>
      <c r="AE89" s="212"/>
      <c r="AF89" s="212"/>
      <c r="AG89" s="212" t="s">
        <v>176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5">
      <c r="A90" s="219"/>
      <c r="B90" s="220"/>
      <c r="C90" s="257" t="s">
        <v>277</v>
      </c>
      <c r="D90" s="255"/>
      <c r="E90" s="255"/>
      <c r="F90" s="255"/>
      <c r="G90" s="255"/>
      <c r="H90" s="222"/>
      <c r="I90" s="222"/>
      <c r="J90" s="222"/>
      <c r="K90" s="222"/>
      <c r="L90" s="222"/>
      <c r="M90" s="222"/>
      <c r="N90" s="221"/>
      <c r="O90" s="221"/>
      <c r="P90" s="221"/>
      <c r="Q90" s="221"/>
      <c r="R90" s="222"/>
      <c r="S90" s="222"/>
      <c r="T90" s="222"/>
      <c r="U90" s="222"/>
      <c r="V90" s="222"/>
      <c r="W90" s="222"/>
      <c r="X90" s="222"/>
      <c r="Y90" s="222"/>
      <c r="Z90" s="212"/>
      <c r="AA90" s="212"/>
      <c r="AB90" s="212"/>
      <c r="AC90" s="212"/>
      <c r="AD90" s="212"/>
      <c r="AE90" s="212"/>
      <c r="AF90" s="212"/>
      <c r="AG90" s="212" t="s">
        <v>178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5">
      <c r="A91" s="219"/>
      <c r="B91" s="220"/>
      <c r="C91" s="258" t="s">
        <v>278</v>
      </c>
      <c r="D91" s="251"/>
      <c r="E91" s="252">
        <v>66.959999999999994</v>
      </c>
      <c r="F91" s="222"/>
      <c r="G91" s="222"/>
      <c r="H91" s="222"/>
      <c r="I91" s="222"/>
      <c r="J91" s="222"/>
      <c r="K91" s="222"/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Z91" s="212"/>
      <c r="AA91" s="212"/>
      <c r="AB91" s="212"/>
      <c r="AC91" s="212"/>
      <c r="AD91" s="212"/>
      <c r="AE91" s="212"/>
      <c r="AF91" s="212"/>
      <c r="AG91" s="212" t="s">
        <v>180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31">
        <v>23</v>
      </c>
      <c r="B92" s="232" t="s">
        <v>279</v>
      </c>
      <c r="C92" s="247" t="s">
        <v>280</v>
      </c>
      <c r="D92" s="233" t="s">
        <v>247</v>
      </c>
      <c r="E92" s="234">
        <v>3.5449999999999999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1.07521</v>
      </c>
      <c r="O92" s="234">
        <f>ROUND(E92*N92,2)</f>
        <v>3.81</v>
      </c>
      <c r="P92" s="234">
        <v>0</v>
      </c>
      <c r="Q92" s="234">
        <f>ROUND(E92*P92,2)</f>
        <v>0</v>
      </c>
      <c r="R92" s="236" t="s">
        <v>276</v>
      </c>
      <c r="S92" s="236" t="s">
        <v>151</v>
      </c>
      <c r="T92" s="237" t="s">
        <v>174</v>
      </c>
      <c r="U92" s="222">
        <v>22.321000000000002</v>
      </c>
      <c r="V92" s="222">
        <f>ROUND(E92*U92,2)</f>
        <v>79.13</v>
      </c>
      <c r="W92" s="222"/>
      <c r="X92" s="222" t="s">
        <v>175</v>
      </c>
      <c r="Y92" s="222" t="s">
        <v>153</v>
      </c>
      <c r="Z92" s="212"/>
      <c r="AA92" s="212"/>
      <c r="AB92" s="212"/>
      <c r="AC92" s="212"/>
      <c r="AD92" s="212"/>
      <c r="AE92" s="212"/>
      <c r="AF92" s="212"/>
      <c r="AG92" s="212" t="s">
        <v>176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19"/>
      <c r="B93" s="220"/>
      <c r="C93" s="258" t="s">
        <v>281</v>
      </c>
      <c r="D93" s="251"/>
      <c r="E93" s="252"/>
      <c r="F93" s="222"/>
      <c r="G93" s="222"/>
      <c r="H93" s="222"/>
      <c r="I93" s="222"/>
      <c r="J93" s="222"/>
      <c r="K93" s="222"/>
      <c r="L93" s="222"/>
      <c r="M93" s="222"/>
      <c r="N93" s="221"/>
      <c r="O93" s="221"/>
      <c r="P93" s="221"/>
      <c r="Q93" s="221"/>
      <c r="R93" s="222"/>
      <c r="S93" s="222"/>
      <c r="T93" s="222"/>
      <c r="U93" s="222"/>
      <c r="V93" s="222"/>
      <c r="W93" s="222"/>
      <c r="X93" s="222"/>
      <c r="Y93" s="222"/>
      <c r="Z93" s="212"/>
      <c r="AA93" s="212"/>
      <c r="AB93" s="212"/>
      <c r="AC93" s="212"/>
      <c r="AD93" s="212"/>
      <c r="AE93" s="212"/>
      <c r="AF93" s="212"/>
      <c r="AG93" s="212" t="s">
        <v>180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19"/>
      <c r="B94" s="220"/>
      <c r="C94" s="258" t="s">
        <v>282</v>
      </c>
      <c r="D94" s="251"/>
      <c r="E94" s="252">
        <v>3.5449999999999999</v>
      </c>
      <c r="F94" s="222"/>
      <c r="G94" s="222"/>
      <c r="H94" s="222"/>
      <c r="I94" s="222"/>
      <c r="J94" s="222"/>
      <c r="K94" s="222"/>
      <c r="L94" s="222"/>
      <c r="M94" s="222"/>
      <c r="N94" s="221"/>
      <c r="O94" s="221"/>
      <c r="P94" s="221"/>
      <c r="Q94" s="221"/>
      <c r="R94" s="222"/>
      <c r="S94" s="222"/>
      <c r="T94" s="222"/>
      <c r="U94" s="222"/>
      <c r="V94" s="222"/>
      <c r="W94" s="222"/>
      <c r="X94" s="222"/>
      <c r="Y94" s="222"/>
      <c r="Z94" s="212"/>
      <c r="AA94" s="212"/>
      <c r="AB94" s="212"/>
      <c r="AC94" s="212"/>
      <c r="AD94" s="212"/>
      <c r="AE94" s="212"/>
      <c r="AF94" s="212"/>
      <c r="AG94" s="212" t="s">
        <v>180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1">
        <v>24</v>
      </c>
      <c r="B95" s="232" t="s">
        <v>283</v>
      </c>
      <c r="C95" s="247" t="s">
        <v>284</v>
      </c>
      <c r="D95" s="233" t="s">
        <v>186</v>
      </c>
      <c r="E95" s="234">
        <v>44.444789999999998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2.5251399999999999</v>
      </c>
      <c r="O95" s="234">
        <f>ROUND(E95*N95,2)</f>
        <v>112.23</v>
      </c>
      <c r="P95" s="234">
        <v>0</v>
      </c>
      <c r="Q95" s="234">
        <f>ROUND(E95*P95,2)</f>
        <v>0</v>
      </c>
      <c r="R95" s="236" t="s">
        <v>285</v>
      </c>
      <c r="S95" s="236" t="s">
        <v>151</v>
      </c>
      <c r="T95" s="237" t="s">
        <v>174</v>
      </c>
      <c r="U95" s="222">
        <v>1.17</v>
      </c>
      <c r="V95" s="222">
        <f>ROUND(E95*U95,2)</f>
        <v>52</v>
      </c>
      <c r="W95" s="222"/>
      <c r="X95" s="222" t="s">
        <v>175</v>
      </c>
      <c r="Y95" s="222" t="s">
        <v>153</v>
      </c>
      <c r="Z95" s="212"/>
      <c r="AA95" s="212"/>
      <c r="AB95" s="212"/>
      <c r="AC95" s="212"/>
      <c r="AD95" s="212"/>
      <c r="AE95" s="212"/>
      <c r="AF95" s="212"/>
      <c r="AG95" s="212" t="s">
        <v>176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5">
      <c r="A96" s="219"/>
      <c r="B96" s="220"/>
      <c r="C96" s="257" t="s">
        <v>286</v>
      </c>
      <c r="D96" s="255"/>
      <c r="E96" s="255"/>
      <c r="F96" s="255"/>
      <c r="G96" s="255"/>
      <c r="H96" s="222"/>
      <c r="I96" s="222"/>
      <c r="J96" s="222"/>
      <c r="K96" s="222"/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5">
      <c r="A97" s="219"/>
      <c r="B97" s="220"/>
      <c r="C97" s="258" t="s">
        <v>287</v>
      </c>
      <c r="D97" s="251"/>
      <c r="E97" s="252">
        <v>44.444789999999998</v>
      </c>
      <c r="F97" s="222"/>
      <c r="G97" s="222"/>
      <c r="H97" s="222"/>
      <c r="I97" s="222"/>
      <c r="J97" s="222"/>
      <c r="K97" s="222"/>
      <c r="L97" s="222"/>
      <c r="M97" s="222"/>
      <c r="N97" s="221"/>
      <c r="O97" s="221"/>
      <c r="P97" s="221"/>
      <c r="Q97" s="221"/>
      <c r="R97" s="222"/>
      <c r="S97" s="222"/>
      <c r="T97" s="222"/>
      <c r="U97" s="222"/>
      <c r="V97" s="222"/>
      <c r="W97" s="222"/>
      <c r="X97" s="222"/>
      <c r="Y97" s="222"/>
      <c r="Z97" s="212"/>
      <c r="AA97" s="212"/>
      <c r="AB97" s="212"/>
      <c r="AC97" s="212"/>
      <c r="AD97" s="212"/>
      <c r="AE97" s="212"/>
      <c r="AF97" s="212"/>
      <c r="AG97" s="212" t="s">
        <v>180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31">
        <v>25</v>
      </c>
      <c r="B98" s="232" t="s">
        <v>288</v>
      </c>
      <c r="C98" s="247" t="s">
        <v>289</v>
      </c>
      <c r="D98" s="233" t="s">
        <v>186</v>
      </c>
      <c r="E98" s="234">
        <v>285.78048000000001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4">
        <v>2.16</v>
      </c>
      <c r="O98" s="234">
        <f>ROUND(E98*N98,2)</f>
        <v>617.29</v>
      </c>
      <c r="P98" s="234">
        <v>0</v>
      </c>
      <c r="Q98" s="234">
        <f>ROUND(E98*P98,2)</f>
        <v>0</v>
      </c>
      <c r="R98" s="236" t="s">
        <v>276</v>
      </c>
      <c r="S98" s="236" t="s">
        <v>151</v>
      </c>
      <c r="T98" s="237" t="s">
        <v>174</v>
      </c>
      <c r="U98" s="222">
        <v>1.085</v>
      </c>
      <c r="V98" s="222">
        <f>ROUND(E98*U98,2)</f>
        <v>310.07</v>
      </c>
      <c r="W98" s="222"/>
      <c r="X98" s="222" t="s">
        <v>175</v>
      </c>
      <c r="Y98" s="222" t="s">
        <v>153</v>
      </c>
      <c r="Z98" s="212"/>
      <c r="AA98" s="212"/>
      <c r="AB98" s="212"/>
      <c r="AC98" s="212"/>
      <c r="AD98" s="212"/>
      <c r="AE98" s="212"/>
      <c r="AF98" s="212"/>
      <c r="AG98" s="212" t="s">
        <v>176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5">
      <c r="A99" s="219"/>
      <c r="B99" s="220"/>
      <c r="C99" s="258" t="s">
        <v>290</v>
      </c>
      <c r="D99" s="251"/>
      <c r="E99" s="252">
        <v>285.71647999999999</v>
      </c>
      <c r="F99" s="222"/>
      <c r="G99" s="222"/>
      <c r="H99" s="222"/>
      <c r="I99" s="222"/>
      <c r="J99" s="222"/>
      <c r="K99" s="222"/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Z99" s="212"/>
      <c r="AA99" s="212"/>
      <c r="AB99" s="212"/>
      <c r="AC99" s="212"/>
      <c r="AD99" s="212"/>
      <c r="AE99" s="212"/>
      <c r="AF99" s="212"/>
      <c r="AG99" s="212" t="s">
        <v>180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5">
      <c r="A100" s="219"/>
      <c r="B100" s="220"/>
      <c r="C100" s="258" t="s">
        <v>291</v>
      </c>
      <c r="D100" s="251"/>
      <c r="E100" s="252">
        <v>6.4000000000000001E-2</v>
      </c>
      <c r="F100" s="222"/>
      <c r="G100" s="222"/>
      <c r="H100" s="222"/>
      <c r="I100" s="222"/>
      <c r="J100" s="222"/>
      <c r="K100" s="222"/>
      <c r="L100" s="222"/>
      <c r="M100" s="222"/>
      <c r="N100" s="221"/>
      <c r="O100" s="221"/>
      <c r="P100" s="221"/>
      <c r="Q100" s="221"/>
      <c r="R100" s="222"/>
      <c r="S100" s="222"/>
      <c r="T100" s="222"/>
      <c r="U100" s="222"/>
      <c r="V100" s="222"/>
      <c r="W100" s="222"/>
      <c r="X100" s="222"/>
      <c r="Y100" s="222"/>
      <c r="Z100" s="212"/>
      <c r="AA100" s="212"/>
      <c r="AB100" s="212"/>
      <c r="AC100" s="212"/>
      <c r="AD100" s="212"/>
      <c r="AE100" s="212"/>
      <c r="AF100" s="212"/>
      <c r="AG100" s="212" t="s">
        <v>180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31">
        <v>26</v>
      </c>
      <c r="B101" s="232" t="s">
        <v>292</v>
      </c>
      <c r="C101" s="247" t="s">
        <v>293</v>
      </c>
      <c r="D101" s="233" t="s">
        <v>186</v>
      </c>
      <c r="E101" s="234">
        <v>190.45949999999999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4">
        <v>2.5249999999999999</v>
      </c>
      <c r="O101" s="234">
        <f>ROUND(E101*N101,2)</f>
        <v>480.91</v>
      </c>
      <c r="P101" s="234">
        <v>0</v>
      </c>
      <c r="Q101" s="234">
        <f>ROUND(E101*P101,2)</f>
        <v>0</v>
      </c>
      <c r="R101" s="236" t="s">
        <v>285</v>
      </c>
      <c r="S101" s="236" t="s">
        <v>151</v>
      </c>
      <c r="T101" s="237" t="s">
        <v>174</v>
      </c>
      <c r="U101" s="222">
        <v>0.48</v>
      </c>
      <c r="V101" s="222">
        <f>ROUND(E101*U101,2)</f>
        <v>91.42</v>
      </c>
      <c r="W101" s="222"/>
      <c r="X101" s="222" t="s">
        <v>175</v>
      </c>
      <c r="Y101" s="222" t="s">
        <v>153</v>
      </c>
      <c r="Z101" s="212"/>
      <c r="AA101" s="212"/>
      <c r="AB101" s="212"/>
      <c r="AC101" s="212"/>
      <c r="AD101" s="212"/>
      <c r="AE101" s="212"/>
      <c r="AF101" s="212"/>
      <c r="AG101" s="212" t="s">
        <v>176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5">
      <c r="A102" s="219"/>
      <c r="B102" s="220"/>
      <c r="C102" s="257" t="s">
        <v>294</v>
      </c>
      <c r="D102" s="255"/>
      <c r="E102" s="255"/>
      <c r="F102" s="255"/>
      <c r="G102" s="255"/>
      <c r="H102" s="222"/>
      <c r="I102" s="222"/>
      <c r="J102" s="222"/>
      <c r="K102" s="222"/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5">
      <c r="A103" s="219"/>
      <c r="B103" s="220"/>
      <c r="C103" s="258" t="s">
        <v>295</v>
      </c>
      <c r="D103" s="251"/>
      <c r="E103" s="252">
        <v>187.92375000000001</v>
      </c>
      <c r="F103" s="222"/>
      <c r="G103" s="222"/>
      <c r="H103" s="222"/>
      <c r="I103" s="222"/>
      <c r="J103" s="222"/>
      <c r="K103" s="222"/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Z103" s="212"/>
      <c r="AA103" s="212"/>
      <c r="AB103" s="212"/>
      <c r="AC103" s="212"/>
      <c r="AD103" s="212"/>
      <c r="AE103" s="212"/>
      <c r="AF103" s="212"/>
      <c r="AG103" s="212" t="s">
        <v>180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19"/>
      <c r="B104" s="220"/>
      <c r="C104" s="258" t="s">
        <v>296</v>
      </c>
      <c r="D104" s="251"/>
      <c r="E104" s="252">
        <v>2.5357500000000002</v>
      </c>
      <c r="F104" s="222"/>
      <c r="G104" s="222"/>
      <c r="H104" s="222"/>
      <c r="I104" s="222"/>
      <c r="J104" s="222"/>
      <c r="K104" s="222"/>
      <c r="L104" s="222"/>
      <c r="M104" s="222"/>
      <c r="N104" s="221"/>
      <c r="O104" s="221"/>
      <c r="P104" s="221"/>
      <c r="Q104" s="221"/>
      <c r="R104" s="222"/>
      <c r="S104" s="222"/>
      <c r="T104" s="222"/>
      <c r="U104" s="222"/>
      <c r="V104" s="222"/>
      <c r="W104" s="222"/>
      <c r="X104" s="222"/>
      <c r="Y104" s="222"/>
      <c r="Z104" s="212"/>
      <c r="AA104" s="212"/>
      <c r="AB104" s="212"/>
      <c r="AC104" s="212"/>
      <c r="AD104" s="212"/>
      <c r="AE104" s="212"/>
      <c r="AF104" s="212"/>
      <c r="AG104" s="212" t="s">
        <v>180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31">
        <v>27</v>
      </c>
      <c r="B105" s="232" t="s">
        <v>297</v>
      </c>
      <c r="C105" s="247" t="s">
        <v>298</v>
      </c>
      <c r="D105" s="233" t="s">
        <v>172</v>
      </c>
      <c r="E105" s="234">
        <v>36.49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3.9190000000000003E-2</v>
      </c>
      <c r="O105" s="234">
        <f>ROUND(E105*N105,2)</f>
        <v>1.43</v>
      </c>
      <c r="P105" s="234">
        <v>0</v>
      </c>
      <c r="Q105" s="234">
        <f>ROUND(E105*P105,2)</f>
        <v>0</v>
      </c>
      <c r="R105" s="236" t="s">
        <v>285</v>
      </c>
      <c r="S105" s="236" t="s">
        <v>151</v>
      </c>
      <c r="T105" s="237" t="s">
        <v>174</v>
      </c>
      <c r="U105" s="222">
        <v>1.6</v>
      </c>
      <c r="V105" s="222">
        <f>ROUND(E105*U105,2)</f>
        <v>58.38</v>
      </c>
      <c r="W105" s="222"/>
      <c r="X105" s="222" t="s">
        <v>175</v>
      </c>
      <c r="Y105" s="222" t="s">
        <v>153</v>
      </c>
      <c r="Z105" s="212"/>
      <c r="AA105" s="212"/>
      <c r="AB105" s="212"/>
      <c r="AC105" s="212"/>
      <c r="AD105" s="212"/>
      <c r="AE105" s="212"/>
      <c r="AF105" s="212"/>
      <c r="AG105" s="212" t="s">
        <v>176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1" outlineLevel="2" x14ac:dyDescent="0.25">
      <c r="A106" s="219"/>
      <c r="B106" s="220"/>
      <c r="C106" s="257" t="s">
        <v>299</v>
      </c>
      <c r="D106" s="255"/>
      <c r="E106" s="255"/>
      <c r="F106" s="255"/>
      <c r="G106" s="255"/>
      <c r="H106" s="222"/>
      <c r="I106" s="222"/>
      <c r="J106" s="222"/>
      <c r="K106" s="222"/>
      <c r="L106" s="222"/>
      <c r="M106" s="222"/>
      <c r="N106" s="221"/>
      <c r="O106" s="221"/>
      <c r="P106" s="221"/>
      <c r="Q106" s="221"/>
      <c r="R106" s="222"/>
      <c r="S106" s="222"/>
      <c r="T106" s="222"/>
      <c r="U106" s="222"/>
      <c r="V106" s="222"/>
      <c r="W106" s="222"/>
      <c r="X106" s="222"/>
      <c r="Y106" s="222"/>
      <c r="Z106" s="212"/>
      <c r="AA106" s="212"/>
      <c r="AB106" s="212"/>
      <c r="AC106" s="212"/>
      <c r="AD106" s="212"/>
      <c r="AE106" s="212"/>
      <c r="AF106" s="212"/>
      <c r="AG106" s="212" t="s">
        <v>178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56" t="str">
        <f>C106</f>
        <v>svislé nebo šikmé (odkloněné) , půdorysně přímé nebo zalomené, stěn základových desek ve volných nebo zapažených jámách, rýhách, šachtách, včetně případných vzpěr,</v>
      </c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19"/>
      <c r="B107" s="220"/>
      <c r="C107" s="258" t="s">
        <v>300</v>
      </c>
      <c r="D107" s="251"/>
      <c r="E107" s="252">
        <v>32.674999999999997</v>
      </c>
      <c r="F107" s="222"/>
      <c r="G107" s="222"/>
      <c r="H107" s="222"/>
      <c r="I107" s="222"/>
      <c r="J107" s="222"/>
      <c r="K107" s="222"/>
      <c r="L107" s="222"/>
      <c r="M107" s="222"/>
      <c r="N107" s="221"/>
      <c r="O107" s="221"/>
      <c r="P107" s="221"/>
      <c r="Q107" s="221"/>
      <c r="R107" s="222"/>
      <c r="S107" s="222"/>
      <c r="T107" s="222"/>
      <c r="U107" s="222"/>
      <c r="V107" s="222"/>
      <c r="W107" s="222"/>
      <c r="X107" s="222"/>
      <c r="Y107" s="222"/>
      <c r="Z107" s="212"/>
      <c r="AA107" s="212"/>
      <c r="AB107" s="212"/>
      <c r="AC107" s="212"/>
      <c r="AD107" s="212"/>
      <c r="AE107" s="212"/>
      <c r="AF107" s="212"/>
      <c r="AG107" s="212" t="s">
        <v>180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5">
      <c r="A108" s="219"/>
      <c r="B108" s="220"/>
      <c r="C108" s="258" t="s">
        <v>301</v>
      </c>
      <c r="D108" s="251"/>
      <c r="E108" s="252">
        <v>3.8149999999999999</v>
      </c>
      <c r="F108" s="222"/>
      <c r="G108" s="222"/>
      <c r="H108" s="222"/>
      <c r="I108" s="222"/>
      <c r="J108" s="222"/>
      <c r="K108" s="222"/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Z108" s="212"/>
      <c r="AA108" s="212"/>
      <c r="AB108" s="212"/>
      <c r="AC108" s="212"/>
      <c r="AD108" s="212"/>
      <c r="AE108" s="212"/>
      <c r="AF108" s="212"/>
      <c r="AG108" s="212" t="s">
        <v>180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31">
        <v>28</v>
      </c>
      <c r="B109" s="232" t="s">
        <v>302</v>
      </c>
      <c r="C109" s="247" t="s">
        <v>303</v>
      </c>
      <c r="D109" s="233" t="s">
        <v>172</v>
      </c>
      <c r="E109" s="234">
        <v>36.49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4">
        <v>0</v>
      </c>
      <c r="O109" s="234">
        <f>ROUND(E109*N109,2)</f>
        <v>0</v>
      </c>
      <c r="P109" s="234">
        <v>0</v>
      </c>
      <c r="Q109" s="234">
        <f>ROUND(E109*P109,2)</f>
        <v>0</v>
      </c>
      <c r="R109" s="236" t="s">
        <v>285</v>
      </c>
      <c r="S109" s="236" t="s">
        <v>151</v>
      </c>
      <c r="T109" s="237" t="s">
        <v>174</v>
      </c>
      <c r="U109" s="222">
        <v>0.32</v>
      </c>
      <c r="V109" s="222">
        <f>ROUND(E109*U109,2)</f>
        <v>11.68</v>
      </c>
      <c r="W109" s="222"/>
      <c r="X109" s="222" t="s">
        <v>175</v>
      </c>
      <c r="Y109" s="222" t="s">
        <v>153</v>
      </c>
      <c r="Z109" s="212"/>
      <c r="AA109" s="212"/>
      <c r="AB109" s="212"/>
      <c r="AC109" s="212"/>
      <c r="AD109" s="212"/>
      <c r="AE109" s="212"/>
      <c r="AF109" s="212"/>
      <c r="AG109" s="212" t="s">
        <v>176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1" outlineLevel="2" x14ac:dyDescent="0.25">
      <c r="A110" s="219"/>
      <c r="B110" s="220"/>
      <c r="C110" s="257" t="s">
        <v>299</v>
      </c>
      <c r="D110" s="255"/>
      <c r="E110" s="255"/>
      <c r="F110" s="255"/>
      <c r="G110" s="255"/>
      <c r="H110" s="222"/>
      <c r="I110" s="222"/>
      <c r="J110" s="222"/>
      <c r="K110" s="222"/>
      <c r="L110" s="222"/>
      <c r="M110" s="222"/>
      <c r="N110" s="221"/>
      <c r="O110" s="221"/>
      <c r="P110" s="221"/>
      <c r="Q110" s="221"/>
      <c r="R110" s="222"/>
      <c r="S110" s="222"/>
      <c r="T110" s="222"/>
      <c r="U110" s="222"/>
      <c r="V110" s="222"/>
      <c r="W110" s="222"/>
      <c r="X110" s="222"/>
      <c r="Y110" s="22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56" t="str">
        <f>C110</f>
        <v>svislé nebo šikmé (odkloněné) , půdorysně přímé nebo zalomené, stěn základových desek ve volných nebo zapažených jámách, rýhách, šachtách, včetně případných vzpěr,</v>
      </c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5">
      <c r="A111" s="219"/>
      <c r="B111" s="220"/>
      <c r="C111" s="258" t="s">
        <v>304</v>
      </c>
      <c r="D111" s="251"/>
      <c r="E111" s="252">
        <v>36.49</v>
      </c>
      <c r="F111" s="222"/>
      <c r="G111" s="222"/>
      <c r="H111" s="222"/>
      <c r="I111" s="222"/>
      <c r="J111" s="222"/>
      <c r="K111" s="222"/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Z111" s="212"/>
      <c r="AA111" s="212"/>
      <c r="AB111" s="212"/>
      <c r="AC111" s="212"/>
      <c r="AD111" s="212"/>
      <c r="AE111" s="212"/>
      <c r="AF111" s="212"/>
      <c r="AG111" s="212" t="s">
        <v>180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31">
        <v>29</v>
      </c>
      <c r="B112" s="232" t="s">
        <v>305</v>
      </c>
      <c r="C112" s="247" t="s">
        <v>306</v>
      </c>
      <c r="D112" s="233" t="s">
        <v>247</v>
      </c>
      <c r="E112" s="234">
        <v>96.2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4">
        <v>1.0275300000000001</v>
      </c>
      <c r="O112" s="234">
        <f>ROUND(E112*N112,2)</f>
        <v>98.85</v>
      </c>
      <c r="P112" s="234">
        <v>0</v>
      </c>
      <c r="Q112" s="234">
        <f>ROUND(E112*P112,2)</f>
        <v>0</v>
      </c>
      <c r="R112" s="236" t="s">
        <v>285</v>
      </c>
      <c r="S112" s="236" t="s">
        <v>151</v>
      </c>
      <c r="T112" s="237" t="s">
        <v>174</v>
      </c>
      <c r="U112" s="222">
        <v>23.530999999999999</v>
      </c>
      <c r="V112" s="222">
        <f>ROUND(E112*U112,2)</f>
        <v>2263.6799999999998</v>
      </c>
      <c r="W112" s="222"/>
      <c r="X112" s="222" t="s">
        <v>175</v>
      </c>
      <c r="Y112" s="222" t="s">
        <v>153</v>
      </c>
      <c r="Z112" s="212"/>
      <c r="AA112" s="212"/>
      <c r="AB112" s="212"/>
      <c r="AC112" s="212"/>
      <c r="AD112" s="212"/>
      <c r="AE112" s="212"/>
      <c r="AF112" s="212"/>
      <c r="AG112" s="212" t="s">
        <v>176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5">
      <c r="A113" s="219"/>
      <c r="B113" s="220"/>
      <c r="C113" s="257" t="s">
        <v>307</v>
      </c>
      <c r="D113" s="255"/>
      <c r="E113" s="255"/>
      <c r="F113" s="255"/>
      <c r="G113" s="255"/>
      <c r="H113" s="222"/>
      <c r="I113" s="222"/>
      <c r="J113" s="222"/>
      <c r="K113" s="222"/>
      <c r="L113" s="222"/>
      <c r="M113" s="222"/>
      <c r="N113" s="221"/>
      <c r="O113" s="221"/>
      <c r="P113" s="221"/>
      <c r="Q113" s="221"/>
      <c r="R113" s="222"/>
      <c r="S113" s="222"/>
      <c r="T113" s="222"/>
      <c r="U113" s="222"/>
      <c r="V113" s="222"/>
      <c r="W113" s="222"/>
      <c r="X113" s="222"/>
      <c r="Y113" s="22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5">
      <c r="A114" s="219"/>
      <c r="B114" s="220"/>
      <c r="C114" s="258" t="s">
        <v>308</v>
      </c>
      <c r="D114" s="251"/>
      <c r="E114" s="252"/>
      <c r="F114" s="222"/>
      <c r="G114" s="222"/>
      <c r="H114" s="222"/>
      <c r="I114" s="222"/>
      <c r="J114" s="222"/>
      <c r="K114" s="222"/>
      <c r="L114" s="222"/>
      <c r="M114" s="222"/>
      <c r="N114" s="221"/>
      <c r="O114" s="221"/>
      <c r="P114" s="221"/>
      <c r="Q114" s="221"/>
      <c r="R114" s="222"/>
      <c r="S114" s="222"/>
      <c r="T114" s="222"/>
      <c r="U114" s="222"/>
      <c r="V114" s="222"/>
      <c r="W114" s="222"/>
      <c r="X114" s="222"/>
      <c r="Y114" s="222"/>
      <c r="Z114" s="212"/>
      <c r="AA114" s="212"/>
      <c r="AB114" s="212"/>
      <c r="AC114" s="212"/>
      <c r="AD114" s="212"/>
      <c r="AE114" s="212"/>
      <c r="AF114" s="212"/>
      <c r="AG114" s="212" t="s">
        <v>180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5">
      <c r="A115" s="219"/>
      <c r="B115" s="220"/>
      <c r="C115" s="258" t="s">
        <v>309</v>
      </c>
      <c r="D115" s="251"/>
      <c r="E115" s="252">
        <v>96.2</v>
      </c>
      <c r="F115" s="222"/>
      <c r="G115" s="222"/>
      <c r="H115" s="222"/>
      <c r="I115" s="222"/>
      <c r="J115" s="222"/>
      <c r="K115" s="222"/>
      <c r="L115" s="222"/>
      <c r="M115" s="222"/>
      <c r="N115" s="221"/>
      <c r="O115" s="221"/>
      <c r="P115" s="221"/>
      <c r="Q115" s="221"/>
      <c r="R115" s="222"/>
      <c r="S115" s="222"/>
      <c r="T115" s="222"/>
      <c r="U115" s="222"/>
      <c r="V115" s="222"/>
      <c r="W115" s="222"/>
      <c r="X115" s="222"/>
      <c r="Y115" s="222"/>
      <c r="Z115" s="212"/>
      <c r="AA115" s="212"/>
      <c r="AB115" s="212"/>
      <c r="AC115" s="212"/>
      <c r="AD115" s="212"/>
      <c r="AE115" s="212"/>
      <c r="AF115" s="212"/>
      <c r="AG115" s="212" t="s">
        <v>180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5">
      <c r="A116" s="231">
        <v>30</v>
      </c>
      <c r="B116" s="232" t="s">
        <v>310</v>
      </c>
      <c r="C116" s="247" t="s">
        <v>311</v>
      </c>
      <c r="D116" s="233" t="s">
        <v>186</v>
      </c>
      <c r="E116" s="234">
        <v>153.42994999999999</v>
      </c>
      <c r="F116" s="235"/>
      <c r="G116" s="236">
        <f>ROUND(E116*F116,2)</f>
        <v>0</v>
      </c>
      <c r="H116" s="235"/>
      <c r="I116" s="236">
        <f>ROUND(E116*H116,2)</f>
        <v>0</v>
      </c>
      <c r="J116" s="235"/>
      <c r="K116" s="236">
        <f>ROUND(E116*J116,2)</f>
        <v>0</v>
      </c>
      <c r="L116" s="236">
        <v>21</v>
      </c>
      <c r="M116" s="236">
        <f>G116*(1+L116/100)</f>
        <v>0</v>
      </c>
      <c r="N116" s="234">
        <v>2.5249999999999999</v>
      </c>
      <c r="O116" s="234">
        <f>ROUND(E116*N116,2)</f>
        <v>387.41</v>
      </c>
      <c r="P116" s="234">
        <v>0</v>
      </c>
      <c r="Q116" s="234">
        <f>ROUND(E116*P116,2)</f>
        <v>0</v>
      </c>
      <c r="R116" s="236" t="s">
        <v>285</v>
      </c>
      <c r="S116" s="236" t="s">
        <v>151</v>
      </c>
      <c r="T116" s="237" t="s">
        <v>174</v>
      </c>
      <c r="U116" s="222">
        <v>0.48</v>
      </c>
      <c r="V116" s="222">
        <f>ROUND(E116*U116,2)</f>
        <v>73.650000000000006</v>
      </c>
      <c r="W116" s="222"/>
      <c r="X116" s="222" t="s">
        <v>175</v>
      </c>
      <c r="Y116" s="222" t="s">
        <v>153</v>
      </c>
      <c r="Z116" s="212"/>
      <c r="AA116" s="212"/>
      <c r="AB116" s="212"/>
      <c r="AC116" s="212"/>
      <c r="AD116" s="212"/>
      <c r="AE116" s="212"/>
      <c r="AF116" s="212"/>
      <c r="AG116" s="212" t="s">
        <v>176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5">
      <c r="A117" s="219"/>
      <c r="B117" s="220"/>
      <c r="C117" s="257" t="s">
        <v>312</v>
      </c>
      <c r="D117" s="255"/>
      <c r="E117" s="255"/>
      <c r="F117" s="255"/>
      <c r="G117" s="255"/>
      <c r="H117" s="222"/>
      <c r="I117" s="222"/>
      <c r="J117" s="222"/>
      <c r="K117" s="222"/>
      <c r="L117" s="222"/>
      <c r="M117" s="222"/>
      <c r="N117" s="221"/>
      <c r="O117" s="221"/>
      <c r="P117" s="221"/>
      <c r="Q117" s="221"/>
      <c r="R117" s="222"/>
      <c r="S117" s="222"/>
      <c r="T117" s="222"/>
      <c r="U117" s="222"/>
      <c r="V117" s="222"/>
      <c r="W117" s="222"/>
      <c r="X117" s="222"/>
      <c r="Y117" s="222"/>
      <c r="Z117" s="212"/>
      <c r="AA117" s="212"/>
      <c r="AB117" s="212"/>
      <c r="AC117" s="212"/>
      <c r="AD117" s="212"/>
      <c r="AE117" s="212"/>
      <c r="AF117" s="212"/>
      <c r="AG117" s="212" t="s">
        <v>178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5">
      <c r="A118" s="219"/>
      <c r="B118" s="220"/>
      <c r="C118" s="258" t="s">
        <v>313</v>
      </c>
      <c r="D118" s="251"/>
      <c r="E118" s="252"/>
      <c r="F118" s="222"/>
      <c r="G118" s="222"/>
      <c r="H118" s="222"/>
      <c r="I118" s="222"/>
      <c r="J118" s="222"/>
      <c r="K118" s="222"/>
      <c r="L118" s="222"/>
      <c r="M118" s="222"/>
      <c r="N118" s="221"/>
      <c r="O118" s="221"/>
      <c r="P118" s="221"/>
      <c r="Q118" s="221"/>
      <c r="R118" s="222"/>
      <c r="S118" s="222"/>
      <c r="T118" s="222"/>
      <c r="U118" s="222"/>
      <c r="V118" s="222"/>
      <c r="W118" s="222"/>
      <c r="X118" s="222"/>
      <c r="Y118" s="222"/>
      <c r="Z118" s="212"/>
      <c r="AA118" s="212"/>
      <c r="AB118" s="212"/>
      <c r="AC118" s="212"/>
      <c r="AD118" s="212"/>
      <c r="AE118" s="212"/>
      <c r="AF118" s="212"/>
      <c r="AG118" s="212" t="s">
        <v>180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5">
      <c r="A119" s="219"/>
      <c r="B119" s="220"/>
      <c r="C119" s="258" t="s">
        <v>314</v>
      </c>
      <c r="D119" s="251"/>
      <c r="E119" s="252">
        <v>141.93520000000001</v>
      </c>
      <c r="F119" s="222"/>
      <c r="G119" s="222"/>
      <c r="H119" s="222"/>
      <c r="I119" s="222"/>
      <c r="J119" s="222"/>
      <c r="K119" s="222"/>
      <c r="L119" s="222"/>
      <c r="M119" s="222"/>
      <c r="N119" s="221"/>
      <c r="O119" s="221"/>
      <c r="P119" s="221"/>
      <c r="Q119" s="221"/>
      <c r="R119" s="222"/>
      <c r="S119" s="222"/>
      <c r="T119" s="222"/>
      <c r="U119" s="222"/>
      <c r="V119" s="222"/>
      <c r="W119" s="222"/>
      <c r="X119" s="222"/>
      <c r="Y119" s="222"/>
      <c r="Z119" s="212"/>
      <c r="AA119" s="212"/>
      <c r="AB119" s="212"/>
      <c r="AC119" s="212"/>
      <c r="AD119" s="212"/>
      <c r="AE119" s="212"/>
      <c r="AF119" s="212"/>
      <c r="AG119" s="212" t="s">
        <v>180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5">
      <c r="A120" s="219"/>
      <c r="B120" s="220"/>
      <c r="C120" s="258" t="s">
        <v>315</v>
      </c>
      <c r="D120" s="251"/>
      <c r="E120" s="252">
        <v>3.3250000000000002</v>
      </c>
      <c r="F120" s="222"/>
      <c r="G120" s="222"/>
      <c r="H120" s="222"/>
      <c r="I120" s="222"/>
      <c r="J120" s="222"/>
      <c r="K120" s="222"/>
      <c r="L120" s="222"/>
      <c r="M120" s="222"/>
      <c r="N120" s="221"/>
      <c r="O120" s="221"/>
      <c r="P120" s="221"/>
      <c r="Q120" s="221"/>
      <c r="R120" s="222"/>
      <c r="S120" s="222"/>
      <c r="T120" s="222"/>
      <c r="U120" s="222"/>
      <c r="V120" s="222"/>
      <c r="W120" s="222"/>
      <c r="X120" s="222"/>
      <c r="Y120" s="222"/>
      <c r="Z120" s="212"/>
      <c r="AA120" s="212"/>
      <c r="AB120" s="212"/>
      <c r="AC120" s="212"/>
      <c r="AD120" s="212"/>
      <c r="AE120" s="212"/>
      <c r="AF120" s="212"/>
      <c r="AG120" s="212" t="s">
        <v>180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19"/>
      <c r="B121" s="220"/>
      <c r="C121" s="258" t="s">
        <v>316</v>
      </c>
      <c r="D121" s="251"/>
      <c r="E121" s="252">
        <v>8.1697500000000005</v>
      </c>
      <c r="F121" s="222"/>
      <c r="G121" s="222"/>
      <c r="H121" s="222"/>
      <c r="I121" s="222"/>
      <c r="J121" s="222"/>
      <c r="K121" s="222"/>
      <c r="L121" s="222"/>
      <c r="M121" s="222"/>
      <c r="N121" s="221"/>
      <c r="O121" s="221"/>
      <c r="P121" s="221"/>
      <c r="Q121" s="221"/>
      <c r="R121" s="222"/>
      <c r="S121" s="222"/>
      <c r="T121" s="222"/>
      <c r="U121" s="222"/>
      <c r="V121" s="222"/>
      <c r="W121" s="222"/>
      <c r="X121" s="222"/>
      <c r="Y121" s="222"/>
      <c r="Z121" s="212"/>
      <c r="AA121" s="212"/>
      <c r="AB121" s="212"/>
      <c r="AC121" s="212"/>
      <c r="AD121" s="212"/>
      <c r="AE121" s="212"/>
      <c r="AF121" s="212"/>
      <c r="AG121" s="212" t="s">
        <v>180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31">
        <v>31</v>
      </c>
      <c r="B122" s="232" t="s">
        <v>317</v>
      </c>
      <c r="C122" s="247" t="s">
        <v>318</v>
      </c>
      <c r="D122" s="233" t="s">
        <v>172</v>
      </c>
      <c r="E122" s="234">
        <v>761.35500000000002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4">
        <v>3.9149999999999997E-2</v>
      </c>
      <c r="O122" s="234">
        <f>ROUND(E122*N122,2)</f>
        <v>29.81</v>
      </c>
      <c r="P122" s="234">
        <v>0</v>
      </c>
      <c r="Q122" s="234">
        <f>ROUND(E122*P122,2)</f>
        <v>0</v>
      </c>
      <c r="R122" s="236" t="s">
        <v>285</v>
      </c>
      <c r="S122" s="236" t="s">
        <v>151</v>
      </c>
      <c r="T122" s="237" t="s">
        <v>174</v>
      </c>
      <c r="U122" s="222">
        <v>1.05</v>
      </c>
      <c r="V122" s="222">
        <f>ROUND(E122*U122,2)</f>
        <v>799.42</v>
      </c>
      <c r="W122" s="222"/>
      <c r="X122" s="222" t="s">
        <v>175</v>
      </c>
      <c r="Y122" s="222" t="s">
        <v>153</v>
      </c>
      <c r="Z122" s="212"/>
      <c r="AA122" s="212"/>
      <c r="AB122" s="212"/>
      <c r="AC122" s="212"/>
      <c r="AD122" s="212"/>
      <c r="AE122" s="212"/>
      <c r="AF122" s="212"/>
      <c r="AG122" s="212" t="s">
        <v>176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1" outlineLevel="2" x14ac:dyDescent="0.25">
      <c r="A123" s="219"/>
      <c r="B123" s="220"/>
      <c r="C123" s="257" t="s">
        <v>319</v>
      </c>
      <c r="D123" s="255"/>
      <c r="E123" s="255"/>
      <c r="F123" s="255"/>
      <c r="G123" s="255"/>
      <c r="H123" s="222"/>
      <c r="I123" s="222"/>
      <c r="J123" s="222"/>
      <c r="K123" s="222"/>
      <c r="L123" s="222"/>
      <c r="M123" s="222"/>
      <c r="N123" s="221"/>
      <c r="O123" s="221"/>
      <c r="P123" s="221"/>
      <c r="Q123" s="221"/>
      <c r="R123" s="222"/>
      <c r="S123" s="222"/>
      <c r="T123" s="222"/>
      <c r="U123" s="222"/>
      <c r="V123" s="222"/>
      <c r="W123" s="222"/>
      <c r="X123" s="222"/>
      <c r="Y123" s="222"/>
      <c r="Z123" s="212"/>
      <c r="AA123" s="212"/>
      <c r="AB123" s="212"/>
      <c r="AC123" s="212"/>
      <c r="AD123" s="212"/>
      <c r="AE123" s="212"/>
      <c r="AF123" s="212"/>
      <c r="AG123" s="212" t="s">
        <v>178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56" t="str">
        <f>C123</f>
        <v>svislé nebo šikmé (odkloněné), půdorysně přímé nebo zalomené, stěn základových pasů ve volných nebo zapažených jámách, rýhách, šachtách, včetně případných vzpěr,</v>
      </c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5">
      <c r="A124" s="219"/>
      <c r="B124" s="220"/>
      <c r="C124" s="258" t="s">
        <v>313</v>
      </c>
      <c r="D124" s="251"/>
      <c r="E124" s="252"/>
      <c r="F124" s="222"/>
      <c r="G124" s="222"/>
      <c r="H124" s="222"/>
      <c r="I124" s="222"/>
      <c r="J124" s="222"/>
      <c r="K124" s="222"/>
      <c r="L124" s="222"/>
      <c r="M124" s="222"/>
      <c r="N124" s="221"/>
      <c r="O124" s="221"/>
      <c r="P124" s="221"/>
      <c r="Q124" s="221"/>
      <c r="R124" s="222"/>
      <c r="S124" s="222"/>
      <c r="T124" s="222"/>
      <c r="U124" s="222"/>
      <c r="V124" s="222"/>
      <c r="W124" s="222"/>
      <c r="X124" s="222"/>
      <c r="Y124" s="222"/>
      <c r="Z124" s="212"/>
      <c r="AA124" s="212"/>
      <c r="AB124" s="212"/>
      <c r="AC124" s="212"/>
      <c r="AD124" s="212"/>
      <c r="AE124" s="212"/>
      <c r="AF124" s="212"/>
      <c r="AG124" s="212" t="s">
        <v>180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19"/>
      <c r="B125" s="220"/>
      <c r="C125" s="258" t="s">
        <v>320</v>
      </c>
      <c r="D125" s="251"/>
      <c r="E125" s="252">
        <v>709.67600000000004</v>
      </c>
      <c r="F125" s="222"/>
      <c r="G125" s="222"/>
      <c r="H125" s="222"/>
      <c r="I125" s="222"/>
      <c r="J125" s="222"/>
      <c r="K125" s="222"/>
      <c r="L125" s="222"/>
      <c r="M125" s="222"/>
      <c r="N125" s="221"/>
      <c r="O125" s="221"/>
      <c r="P125" s="221"/>
      <c r="Q125" s="221"/>
      <c r="R125" s="222"/>
      <c r="S125" s="222"/>
      <c r="T125" s="222"/>
      <c r="U125" s="222"/>
      <c r="V125" s="222"/>
      <c r="W125" s="222"/>
      <c r="X125" s="222"/>
      <c r="Y125" s="222"/>
      <c r="Z125" s="212"/>
      <c r="AA125" s="212"/>
      <c r="AB125" s="212"/>
      <c r="AC125" s="212"/>
      <c r="AD125" s="212"/>
      <c r="AE125" s="212"/>
      <c r="AF125" s="212"/>
      <c r="AG125" s="212" t="s">
        <v>180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19"/>
      <c r="B126" s="220"/>
      <c r="C126" s="258" t="s">
        <v>321</v>
      </c>
      <c r="D126" s="251"/>
      <c r="E126" s="252">
        <v>19</v>
      </c>
      <c r="F126" s="222"/>
      <c r="G126" s="222"/>
      <c r="H126" s="222"/>
      <c r="I126" s="222"/>
      <c r="J126" s="222"/>
      <c r="K126" s="222"/>
      <c r="L126" s="222"/>
      <c r="M126" s="222"/>
      <c r="N126" s="221"/>
      <c r="O126" s="221"/>
      <c r="P126" s="221"/>
      <c r="Q126" s="221"/>
      <c r="R126" s="222"/>
      <c r="S126" s="222"/>
      <c r="T126" s="222"/>
      <c r="U126" s="222"/>
      <c r="V126" s="222"/>
      <c r="W126" s="222"/>
      <c r="X126" s="222"/>
      <c r="Y126" s="222"/>
      <c r="Z126" s="212"/>
      <c r="AA126" s="212"/>
      <c r="AB126" s="212"/>
      <c r="AC126" s="212"/>
      <c r="AD126" s="212"/>
      <c r="AE126" s="212"/>
      <c r="AF126" s="212"/>
      <c r="AG126" s="212" t="s">
        <v>180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19"/>
      <c r="B127" s="220"/>
      <c r="C127" s="258" t="s">
        <v>322</v>
      </c>
      <c r="D127" s="251"/>
      <c r="E127" s="252">
        <v>32.679000000000002</v>
      </c>
      <c r="F127" s="222"/>
      <c r="G127" s="222"/>
      <c r="H127" s="222"/>
      <c r="I127" s="222"/>
      <c r="J127" s="222"/>
      <c r="K127" s="222"/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Z127" s="212"/>
      <c r="AA127" s="212"/>
      <c r="AB127" s="212"/>
      <c r="AC127" s="212"/>
      <c r="AD127" s="212"/>
      <c r="AE127" s="212"/>
      <c r="AF127" s="212"/>
      <c r="AG127" s="212" t="s">
        <v>180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31">
        <v>32</v>
      </c>
      <c r="B128" s="232" t="s">
        <v>323</v>
      </c>
      <c r="C128" s="247" t="s">
        <v>324</v>
      </c>
      <c r="D128" s="233" t="s">
        <v>172</v>
      </c>
      <c r="E128" s="234">
        <v>761.35500000000002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4">
        <v>0</v>
      </c>
      <c r="O128" s="234">
        <f>ROUND(E128*N128,2)</f>
        <v>0</v>
      </c>
      <c r="P128" s="234">
        <v>0</v>
      </c>
      <c r="Q128" s="234">
        <f>ROUND(E128*P128,2)</f>
        <v>0</v>
      </c>
      <c r="R128" s="236" t="s">
        <v>285</v>
      </c>
      <c r="S128" s="236" t="s">
        <v>151</v>
      </c>
      <c r="T128" s="237" t="s">
        <v>174</v>
      </c>
      <c r="U128" s="222">
        <v>0.32</v>
      </c>
      <c r="V128" s="222">
        <f>ROUND(E128*U128,2)</f>
        <v>243.63</v>
      </c>
      <c r="W128" s="222"/>
      <c r="X128" s="222" t="s">
        <v>175</v>
      </c>
      <c r="Y128" s="222" t="s">
        <v>153</v>
      </c>
      <c r="Z128" s="212"/>
      <c r="AA128" s="212"/>
      <c r="AB128" s="212"/>
      <c r="AC128" s="212"/>
      <c r="AD128" s="212"/>
      <c r="AE128" s="212"/>
      <c r="AF128" s="212"/>
      <c r="AG128" s="212" t="s">
        <v>176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1" outlineLevel="2" x14ac:dyDescent="0.25">
      <c r="A129" s="219"/>
      <c r="B129" s="220"/>
      <c r="C129" s="257" t="s">
        <v>319</v>
      </c>
      <c r="D129" s="255"/>
      <c r="E129" s="255"/>
      <c r="F129" s="255"/>
      <c r="G129" s="255"/>
      <c r="H129" s="222"/>
      <c r="I129" s="222"/>
      <c r="J129" s="222"/>
      <c r="K129" s="222"/>
      <c r="L129" s="222"/>
      <c r="M129" s="222"/>
      <c r="N129" s="221"/>
      <c r="O129" s="221"/>
      <c r="P129" s="221"/>
      <c r="Q129" s="221"/>
      <c r="R129" s="222"/>
      <c r="S129" s="222"/>
      <c r="T129" s="222"/>
      <c r="U129" s="222"/>
      <c r="V129" s="222"/>
      <c r="W129" s="222"/>
      <c r="X129" s="222"/>
      <c r="Y129" s="222"/>
      <c r="Z129" s="212"/>
      <c r="AA129" s="212"/>
      <c r="AB129" s="212"/>
      <c r="AC129" s="212"/>
      <c r="AD129" s="212"/>
      <c r="AE129" s="212"/>
      <c r="AF129" s="212"/>
      <c r="AG129" s="212" t="s">
        <v>178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56" t="str">
        <f>C129</f>
        <v>svislé nebo šikmé (odkloněné), půdorysně přímé nebo zalomené, stěn základových pasů ve volných nebo zapažených jámách, rýhách, šachtách, včetně případných vzpěr,</v>
      </c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5">
      <c r="A130" s="219"/>
      <c r="B130" s="220"/>
      <c r="C130" s="258" t="s">
        <v>325</v>
      </c>
      <c r="D130" s="251"/>
      <c r="E130" s="252">
        <v>761.35500000000002</v>
      </c>
      <c r="F130" s="222"/>
      <c r="G130" s="222"/>
      <c r="H130" s="222"/>
      <c r="I130" s="222"/>
      <c r="J130" s="222"/>
      <c r="K130" s="222"/>
      <c r="L130" s="222"/>
      <c r="M130" s="222"/>
      <c r="N130" s="221"/>
      <c r="O130" s="221"/>
      <c r="P130" s="221"/>
      <c r="Q130" s="221"/>
      <c r="R130" s="222"/>
      <c r="S130" s="222"/>
      <c r="T130" s="222"/>
      <c r="U130" s="222"/>
      <c r="V130" s="222"/>
      <c r="W130" s="222"/>
      <c r="X130" s="222"/>
      <c r="Y130" s="222"/>
      <c r="Z130" s="212"/>
      <c r="AA130" s="212"/>
      <c r="AB130" s="212"/>
      <c r="AC130" s="212"/>
      <c r="AD130" s="212"/>
      <c r="AE130" s="212"/>
      <c r="AF130" s="212"/>
      <c r="AG130" s="212" t="s">
        <v>180</v>
      </c>
      <c r="AH130" s="212">
        <v>5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31">
        <v>33</v>
      </c>
      <c r="B131" s="232" t="s">
        <v>326</v>
      </c>
      <c r="C131" s="247" t="s">
        <v>327</v>
      </c>
      <c r="D131" s="233" t="s">
        <v>186</v>
      </c>
      <c r="E131" s="234">
        <v>0.83199999999999996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4">
        <v>2.5249999999999999</v>
      </c>
      <c r="O131" s="234">
        <f>ROUND(E131*N131,2)</f>
        <v>2.1</v>
      </c>
      <c r="P131" s="234">
        <v>0</v>
      </c>
      <c r="Q131" s="234">
        <f>ROUND(E131*P131,2)</f>
        <v>0</v>
      </c>
      <c r="R131" s="236" t="s">
        <v>285</v>
      </c>
      <c r="S131" s="236" t="s">
        <v>151</v>
      </c>
      <c r="T131" s="237" t="s">
        <v>174</v>
      </c>
      <c r="U131" s="222">
        <v>0.47699999999999998</v>
      </c>
      <c r="V131" s="222">
        <f>ROUND(E131*U131,2)</f>
        <v>0.4</v>
      </c>
      <c r="W131" s="222"/>
      <c r="X131" s="222" t="s">
        <v>175</v>
      </c>
      <c r="Y131" s="222" t="s">
        <v>153</v>
      </c>
      <c r="Z131" s="212"/>
      <c r="AA131" s="212"/>
      <c r="AB131" s="212"/>
      <c r="AC131" s="212"/>
      <c r="AD131" s="212"/>
      <c r="AE131" s="212"/>
      <c r="AF131" s="212"/>
      <c r="AG131" s="212" t="s">
        <v>176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5">
      <c r="A132" s="219"/>
      <c r="B132" s="220"/>
      <c r="C132" s="258" t="s">
        <v>328</v>
      </c>
      <c r="D132" s="251"/>
      <c r="E132" s="252">
        <v>0.83199999999999996</v>
      </c>
      <c r="F132" s="222"/>
      <c r="G132" s="222"/>
      <c r="H132" s="222"/>
      <c r="I132" s="222"/>
      <c r="J132" s="222"/>
      <c r="K132" s="222"/>
      <c r="L132" s="222"/>
      <c r="M132" s="222"/>
      <c r="N132" s="221"/>
      <c r="O132" s="221"/>
      <c r="P132" s="221"/>
      <c r="Q132" s="221"/>
      <c r="R132" s="222"/>
      <c r="S132" s="222"/>
      <c r="T132" s="222"/>
      <c r="U132" s="222"/>
      <c r="V132" s="222"/>
      <c r="W132" s="222"/>
      <c r="X132" s="222"/>
      <c r="Y132" s="222"/>
      <c r="Z132" s="212"/>
      <c r="AA132" s="212"/>
      <c r="AB132" s="212"/>
      <c r="AC132" s="212"/>
      <c r="AD132" s="212"/>
      <c r="AE132" s="212"/>
      <c r="AF132" s="212"/>
      <c r="AG132" s="212" t="s">
        <v>180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5">
      <c r="A133" s="231">
        <v>34</v>
      </c>
      <c r="B133" s="232" t="s">
        <v>329</v>
      </c>
      <c r="C133" s="247" t="s">
        <v>330</v>
      </c>
      <c r="D133" s="233" t="s">
        <v>172</v>
      </c>
      <c r="E133" s="234">
        <v>396.75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4">
        <v>3.9190000000000003E-2</v>
      </c>
      <c r="O133" s="234">
        <f>ROUND(E133*N133,2)</f>
        <v>15.55</v>
      </c>
      <c r="P133" s="234">
        <v>0</v>
      </c>
      <c r="Q133" s="234">
        <f>ROUND(E133*P133,2)</f>
        <v>0</v>
      </c>
      <c r="R133" s="236" t="s">
        <v>285</v>
      </c>
      <c r="S133" s="236" t="s">
        <v>151</v>
      </c>
      <c r="T133" s="237" t="s">
        <v>174</v>
      </c>
      <c r="U133" s="222">
        <v>1.05</v>
      </c>
      <c r="V133" s="222">
        <f>ROUND(E133*U133,2)</f>
        <v>416.59</v>
      </c>
      <c r="W133" s="222"/>
      <c r="X133" s="222" t="s">
        <v>175</v>
      </c>
      <c r="Y133" s="222" t="s">
        <v>153</v>
      </c>
      <c r="Z133" s="212"/>
      <c r="AA133" s="212"/>
      <c r="AB133" s="212"/>
      <c r="AC133" s="212"/>
      <c r="AD133" s="212"/>
      <c r="AE133" s="212"/>
      <c r="AF133" s="212"/>
      <c r="AG133" s="212" t="s">
        <v>176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1" outlineLevel="2" x14ac:dyDescent="0.25">
      <c r="A134" s="219"/>
      <c r="B134" s="220"/>
      <c r="C134" s="257" t="s">
        <v>331</v>
      </c>
      <c r="D134" s="255"/>
      <c r="E134" s="255"/>
      <c r="F134" s="255"/>
      <c r="G134" s="255"/>
      <c r="H134" s="222"/>
      <c r="I134" s="222"/>
      <c r="J134" s="222"/>
      <c r="K134" s="222"/>
      <c r="L134" s="222"/>
      <c r="M134" s="222"/>
      <c r="N134" s="221"/>
      <c r="O134" s="221"/>
      <c r="P134" s="221"/>
      <c r="Q134" s="221"/>
      <c r="R134" s="222"/>
      <c r="S134" s="222"/>
      <c r="T134" s="222"/>
      <c r="U134" s="222"/>
      <c r="V134" s="222"/>
      <c r="W134" s="222"/>
      <c r="X134" s="222"/>
      <c r="Y134" s="222"/>
      <c r="Z134" s="212"/>
      <c r="AA134" s="212"/>
      <c r="AB134" s="212"/>
      <c r="AC134" s="212"/>
      <c r="AD134" s="212"/>
      <c r="AE134" s="212"/>
      <c r="AF134" s="212"/>
      <c r="AG134" s="212" t="s">
        <v>178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56" t="str">
        <f>C134</f>
        <v>bednění svislé nebo šikmé (odkloněné), půdorysně přímé nebo zalomené, stěn základových patek ve volných nebo zapažených jámách, rýhách, šachtách, včetně případných vzpěr,</v>
      </c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5">
      <c r="A135" s="219"/>
      <c r="B135" s="220"/>
      <c r="C135" s="258" t="s">
        <v>332</v>
      </c>
      <c r="D135" s="251"/>
      <c r="E135" s="252">
        <v>179.4</v>
      </c>
      <c r="F135" s="222"/>
      <c r="G135" s="222"/>
      <c r="H135" s="222"/>
      <c r="I135" s="222"/>
      <c r="J135" s="222"/>
      <c r="K135" s="222"/>
      <c r="L135" s="222"/>
      <c r="M135" s="222"/>
      <c r="N135" s="221"/>
      <c r="O135" s="221"/>
      <c r="P135" s="221"/>
      <c r="Q135" s="221"/>
      <c r="R135" s="222"/>
      <c r="S135" s="222"/>
      <c r="T135" s="222"/>
      <c r="U135" s="222"/>
      <c r="V135" s="222"/>
      <c r="W135" s="222"/>
      <c r="X135" s="222"/>
      <c r="Y135" s="222"/>
      <c r="Z135" s="212"/>
      <c r="AA135" s="212"/>
      <c r="AB135" s="212"/>
      <c r="AC135" s="212"/>
      <c r="AD135" s="212"/>
      <c r="AE135" s="212"/>
      <c r="AF135" s="212"/>
      <c r="AG135" s="212" t="s">
        <v>180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5">
      <c r="A136" s="219"/>
      <c r="B136" s="220"/>
      <c r="C136" s="258" t="s">
        <v>333</v>
      </c>
      <c r="D136" s="251"/>
      <c r="E136" s="252">
        <v>22.08</v>
      </c>
      <c r="F136" s="222"/>
      <c r="G136" s="222"/>
      <c r="H136" s="222"/>
      <c r="I136" s="222"/>
      <c r="J136" s="222"/>
      <c r="K136" s="222"/>
      <c r="L136" s="222"/>
      <c r="M136" s="222"/>
      <c r="N136" s="221"/>
      <c r="O136" s="221"/>
      <c r="P136" s="221"/>
      <c r="Q136" s="221"/>
      <c r="R136" s="222"/>
      <c r="S136" s="222"/>
      <c r="T136" s="222"/>
      <c r="U136" s="222"/>
      <c r="V136" s="222"/>
      <c r="W136" s="222"/>
      <c r="X136" s="222"/>
      <c r="Y136" s="222"/>
      <c r="Z136" s="212"/>
      <c r="AA136" s="212"/>
      <c r="AB136" s="212"/>
      <c r="AC136" s="212"/>
      <c r="AD136" s="212"/>
      <c r="AE136" s="212"/>
      <c r="AF136" s="212"/>
      <c r="AG136" s="212" t="s">
        <v>180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5">
      <c r="A137" s="219"/>
      <c r="B137" s="220"/>
      <c r="C137" s="258" t="s">
        <v>334</v>
      </c>
      <c r="D137" s="251"/>
      <c r="E137" s="252">
        <v>171.12</v>
      </c>
      <c r="F137" s="222"/>
      <c r="G137" s="222"/>
      <c r="H137" s="222"/>
      <c r="I137" s="222"/>
      <c r="J137" s="222"/>
      <c r="K137" s="222"/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Z137" s="212"/>
      <c r="AA137" s="212"/>
      <c r="AB137" s="212"/>
      <c r="AC137" s="212"/>
      <c r="AD137" s="212"/>
      <c r="AE137" s="212"/>
      <c r="AF137" s="212"/>
      <c r="AG137" s="212" t="s">
        <v>180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5">
      <c r="A138" s="219"/>
      <c r="B138" s="220"/>
      <c r="C138" s="258" t="s">
        <v>335</v>
      </c>
      <c r="D138" s="251"/>
      <c r="E138" s="252">
        <v>18.86</v>
      </c>
      <c r="F138" s="222"/>
      <c r="G138" s="222"/>
      <c r="H138" s="222"/>
      <c r="I138" s="222"/>
      <c r="J138" s="222"/>
      <c r="K138" s="222"/>
      <c r="L138" s="222"/>
      <c r="M138" s="222"/>
      <c r="N138" s="221"/>
      <c r="O138" s="221"/>
      <c r="P138" s="221"/>
      <c r="Q138" s="221"/>
      <c r="R138" s="222"/>
      <c r="S138" s="222"/>
      <c r="T138" s="222"/>
      <c r="U138" s="222"/>
      <c r="V138" s="222"/>
      <c r="W138" s="222"/>
      <c r="X138" s="222"/>
      <c r="Y138" s="222"/>
      <c r="Z138" s="212"/>
      <c r="AA138" s="212"/>
      <c r="AB138" s="212"/>
      <c r="AC138" s="212"/>
      <c r="AD138" s="212"/>
      <c r="AE138" s="212"/>
      <c r="AF138" s="212"/>
      <c r="AG138" s="212" t="s">
        <v>180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5">
      <c r="A139" s="219"/>
      <c r="B139" s="220"/>
      <c r="C139" s="258" t="s">
        <v>336</v>
      </c>
      <c r="D139" s="251"/>
      <c r="E139" s="252">
        <v>5.29</v>
      </c>
      <c r="F139" s="222"/>
      <c r="G139" s="222"/>
      <c r="H139" s="222"/>
      <c r="I139" s="222"/>
      <c r="J139" s="222"/>
      <c r="K139" s="222"/>
      <c r="L139" s="222"/>
      <c r="M139" s="222"/>
      <c r="N139" s="221"/>
      <c r="O139" s="221"/>
      <c r="P139" s="221"/>
      <c r="Q139" s="221"/>
      <c r="R139" s="222"/>
      <c r="S139" s="222"/>
      <c r="T139" s="222"/>
      <c r="U139" s="222"/>
      <c r="V139" s="222"/>
      <c r="W139" s="222"/>
      <c r="X139" s="222"/>
      <c r="Y139" s="222"/>
      <c r="Z139" s="212"/>
      <c r="AA139" s="212"/>
      <c r="AB139" s="212"/>
      <c r="AC139" s="212"/>
      <c r="AD139" s="212"/>
      <c r="AE139" s="212"/>
      <c r="AF139" s="212"/>
      <c r="AG139" s="212" t="s">
        <v>180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31">
        <v>35</v>
      </c>
      <c r="B140" s="232" t="s">
        <v>337</v>
      </c>
      <c r="C140" s="247" t="s">
        <v>338</v>
      </c>
      <c r="D140" s="233" t="s">
        <v>172</v>
      </c>
      <c r="E140" s="234">
        <v>396.75</v>
      </c>
      <c r="F140" s="235"/>
      <c r="G140" s="236">
        <f>ROUND(E140*F140,2)</f>
        <v>0</v>
      </c>
      <c r="H140" s="235"/>
      <c r="I140" s="236">
        <f>ROUND(E140*H140,2)</f>
        <v>0</v>
      </c>
      <c r="J140" s="235"/>
      <c r="K140" s="236">
        <f>ROUND(E140*J140,2)</f>
        <v>0</v>
      </c>
      <c r="L140" s="236">
        <v>21</v>
      </c>
      <c r="M140" s="236">
        <f>G140*(1+L140/100)</f>
        <v>0</v>
      </c>
      <c r="N140" s="234">
        <v>0</v>
      </c>
      <c r="O140" s="234">
        <f>ROUND(E140*N140,2)</f>
        <v>0</v>
      </c>
      <c r="P140" s="234">
        <v>0</v>
      </c>
      <c r="Q140" s="234">
        <f>ROUND(E140*P140,2)</f>
        <v>0</v>
      </c>
      <c r="R140" s="236" t="s">
        <v>285</v>
      </c>
      <c r="S140" s="236" t="s">
        <v>151</v>
      </c>
      <c r="T140" s="237" t="s">
        <v>174</v>
      </c>
      <c r="U140" s="222">
        <v>0.32</v>
      </c>
      <c r="V140" s="222">
        <f>ROUND(E140*U140,2)</f>
        <v>126.96</v>
      </c>
      <c r="W140" s="222"/>
      <c r="X140" s="222" t="s">
        <v>175</v>
      </c>
      <c r="Y140" s="222" t="s">
        <v>153</v>
      </c>
      <c r="Z140" s="212"/>
      <c r="AA140" s="212"/>
      <c r="AB140" s="212"/>
      <c r="AC140" s="212"/>
      <c r="AD140" s="212"/>
      <c r="AE140" s="212"/>
      <c r="AF140" s="212"/>
      <c r="AG140" s="212" t="s">
        <v>176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1" outlineLevel="2" x14ac:dyDescent="0.25">
      <c r="A141" s="219"/>
      <c r="B141" s="220"/>
      <c r="C141" s="257" t="s">
        <v>331</v>
      </c>
      <c r="D141" s="255"/>
      <c r="E141" s="255"/>
      <c r="F141" s="255"/>
      <c r="G141" s="255"/>
      <c r="H141" s="222"/>
      <c r="I141" s="222"/>
      <c r="J141" s="222"/>
      <c r="K141" s="222"/>
      <c r="L141" s="222"/>
      <c r="M141" s="222"/>
      <c r="N141" s="221"/>
      <c r="O141" s="221"/>
      <c r="P141" s="221"/>
      <c r="Q141" s="221"/>
      <c r="R141" s="222"/>
      <c r="S141" s="222"/>
      <c r="T141" s="222"/>
      <c r="U141" s="222"/>
      <c r="V141" s="222"/>
      <c r="W141" s="222"/>
      <c r="X141" s="222"/>
      <c r="Y141" s="222"/>
      <c r="Z141" s="212"/>
      <c r="AA141" s="212"/>
      <c r="AB141" s="212"/>
      <c r="AC141" s="212"/>
      <c r="AD141" s="212"/>
      <c r="AE141" s="212"/>
      <c r="AF141" s="212"/>
      <c r="AG141" s="212" t="s">
        <v>178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56" t="str">
        <f>C141</f>
        <v>bednění svislé nebo šikmé (odkloněné), půdorysně přímé nebo zalomené, stěn základových patek ve volných nebo zapažených jámách, rýhách, šachtách, včetně případných vzpěr,</v>
      </c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5">
      <c r="A142" s="219"/>
      <c r="B142" s="220"/>
      <c r="C142" s="258" t="s">
        <v>339</v>
      </c>
      <c r="D142" s="251"/>
      <c r="E142" s="252">
        <v>396.75</v>
      </c>
      <c r="F142" s="222"/>
      <c r="G142" s="222"/>
      <c r="H142" s="222"/>
      <c r="I142" s="222"/>
      <c r="J142" s="222"/>
      <c r="K142" s="222"/>
      <c r="L142" s="222"/>
      <c r="M142" s="222"/>
      <c r="N142" s="221"/>
      <c r="O142" s="221"/>
      <c r="P142" s="221"/>
      <c r="Q142" s="221"/>
      <c r="R142" s="222"/>
      <c r="S142" s="222"/>
      <c r="T142" s="222"/>
      <c r="U142" s="222"/>
      <c r="V142" s="222"/>
      <c r="W142" s="222"/>
      <c r="X142" s="222"/>
      <c r="Y142" s="222"/>
      <c r="Z142" s="212"/>
      <c r="AA142" s="212"/>
      <c r="AB142" s="212"/>
      <c r="AC142" s="212"/>
      <c r="AD142" s="212"/>
      <c r="AE142" s="212"/>
      <c r="AF142" s="212"/>
      <c r="AG142" s="212" t="s">
        <v>180</v>
      </c>
      <c r="AH142" s="212">
        <v>5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20.399999999999999" outlineLevel="1" x14ac:dyDescent="0.25">
      <c r="A143" s="231">
        <v>36</v>
      </c>
      <c r="B143" s="232" t="s">
        <v>340</v>
      </c>
      <c r="C143" s="247" t="s">
        <v>341</v>
      </c>
      <c r="D143" s="233" t="s">
        <v>186</v>
      </c>
      <c r="E143" s="234">
        <v>0.03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2.5249999999999999</v>
      </c>
      <c r="O143" s="234">
        <f>ROUND(E143*N143,2)</f>
        <v>0.08</v>
      </c>
      <c r="P143" s="234">
        <v>0</v>
      </c>
      <c r="Q143" s="234">
        <f>ROUND(E143*P143,2)</f>
        <v>0</v>
      </c>
      <c r="R143" s="236" t="s">
        <v>342</v>
      </c>
      <c r="S143" s="236" t="s">
        <v>151</v>
      </c>
      <c r="T143" s="237" t="s">
        <v>174</v>
      </c>
      <c r="U143" s="222">
        <v>5.6</v>
      </c>
      <c r="V143" s="222">
        <f>ROUND(E143*U143,2)</f>
        <v>0.17</v>
      </c>
      <c r="W143" s="222"/>
      <c r="X143" s="222" t="s">
        <v>175</v>
      </c>
      <c r="Y143" s="222" t="s">
        <v>153</v>
      </c>
      <c r="Z143" s="212"/>
      <c r="AA143" s="212"/>
      <c r="AB143" s="212"/>
      <c r="AC143" s="212"/>
      <c r="AD143" s="212"/>
      <c r="AE143" s="212"/>
      <c r="AF143" s="212"/>
      <c r="AG143" s="212" t="s">
        <v>176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5">
      <c r="A144" s="219"/>
      <c r="B144" s="220"/>
      <c r="C144" s="257" t="s">
        <v>343</v>
      </c>
      <c r="D144" s="255"/>
      <c r="E144" s="255"/>
      <c r="F144" s="255"/>
      <c r="G144" s="255"/>
      <c r="H144" s="222"/>
      <c r="I144" s="222"/>
      <c r="J144" s="222"/>
      <c r="K144" s="222"/>
      <c r="L144" s="222"/>
      <c r="M144" s="222"/>
      <c r="N144" s="221"/>
      <c r="O144" s="221"/>
      <c r="P144" s="221"/>
      <c r="Q144" s="221"/>
      <c r="R144" s="222"/>
      <c r="S144" s="222"/>
      <c r="T144" s="222"/>
      <c r="U144" s="222"/>
      <c r="V144" s="222"/>
      <c r="W144" s="222"/>
      <c r="X144" s="222"/>
      <c r="Y144" s="222"/>
      <c r="Z144" s="212"/>
      <c r="AA144" s="212"/>
      <c r="AB144" s="212"/>
      <c r="AC144" s="212"/>
      <c r="AD144" s="212"/>
      <c r="AE144" s="212"/>
      <c r="AF144" s="212"/>
      <c r="AG144" s="212" t="s">
        <v>178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5">
      <c r="A145" s="219"/>
      <c r="B145" s="220"/>
      <c r="C145" s="258" t="s">
        <v>344</v>
      </c>
      <c r="D145" s="251"/>
      <c r="E145" s="252">
        <v>0.03</v>
      </c>
      <c r="F145" s="222"/>
      <c r="G145" s="222"/>
      <c r="H145" s="222"/>
      <c r="I145" s="222"/>
      <c r="J145" s="222"/>
      <c r="K145" s="222"/>
      <c r="L145" s="222"/>
      <c r="M145" s="222"/>
      <c r="N145" s="221"/>
      <c r="O145" s="221"/>
      <c r="P145" s="221"/>
      <c r="Q145" s="221"/>
      <c r="R145" s="222"/>
      <c r="S145" s="222"/>
      <c r="T145" s="222"/>
      <c r="U145" s="222"/>
      <c r="V145" s="222"/>
      <c r="W145" s="222"/>
      <c r="X145" s="222"/>
      <c r="Y145" s="222"/>
      <c r="Z145" s="212"/>
      <c r="AA145" s="212"/>
      <c r="AB145" s="212"/>
      <c r="AC145" s="212"/>
      <c r="AD145" s="212"/>
      <c r="AE145" s="212"/>
      <c r="AF145" s="212"/>
      <c r="AG145" s="212" t="s">
        <v>180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31">
        <v>37</v>
      </c>
      <c r="B146" s="232" t="s">
        <v>345</v>
      </c>
      <c r="C146" s="247" t="s">
        <v>346</v>
      </c>
      <c r="D146" s="233" t="s">
        <v>254</v>
      </c>
      <c r="E146" s="234">
        <v>32.4</v>
      </c>
      <c r="F146" s="235"/>
      <c r="G146" s="236">
        <f>ROUND(E146*F146,2)</f>
        <v>0</v>
      </c>
      <c r="H146" s="235"/>
      <c r="I146" s="236">
        <f>ROUND(E146*H146,2)</f>
        <v>0</v>
      </c>
      <c r="J146" s="235"/>
      <c r="K146" s="236">
        <f>ROUND(E146*J146,2)</f>
        <v>0</v>
      </c>
      <c r="L146" s="236">
        <v>21</v>
      </c>
      <c r="M146" s="236">
        <f>G146*(1+L146/100)</f>
        <v>0</v>
      </c>
      <c r="N146" s="234">
        <v>1.92E-3</v>
      </c>
      <c r="O146" s="234">
        <f>ROUND(E146*N146,2)</f>
        <v>0.06</v>
      </c>
      <c r="P146" s="234">
        <v>3.3169999999999998E-2</v>
      </c>
      <c r="Q146" s="234">
        <f>ROUND(E146*P146,2)</f>
        <v>1.07</v>
      </c>
      <c r="R146" s="236" t="s">
        <v>347</v>
      </c>
      <c r="S146" s="236" t="s">
        <v>151</v>
      </c>
      <c r="T146" s="237" t="s">
        <v>174</v>
      </c>
      <c r="U146" s="222">
        <v>3.9</v>
      </c>
      <c r="V146" s="222">
        <f>ROUND(E146*U146,2)</f>
        <v>126.36</v>
      </c>
      <c r="W146" s="222"/>
      <c r="X146" s="222" t="s">
        <v>175</v>
      </c>
      <c r="Y146" s="222" t="s">
        <v>153</v>
      </c>
      <c r="Z146" s="212"/>
      <c r="AA146" s="212"/>
      <c r="AB146" s="212"/>
      <c r="AC146" s="212"/>
      <c r="AD146" s="212"/>
      <c r="AE146" s="212"/>
      <c r="AF146" s="212"/>
      <c r="AG146" s="212" t="s">
        <v>176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19"/>
      <c r="B147" s="220"/>
      <c r="C147" s="258" t="s">
        <v>348</v>
      </c>
      <c r="D147" s="251"/>
      <c r="E147" s="252">
        <v>32.4</v>
      </c>
      <c r="F147" s="222"/>
      <c r="G147" s="222"/>
      <c r="H147" s="222"/>
      <c r="I147" s="222"/>
      <c r="J147" s="222"/>
      <c r="K147" s="222"/>
      <c r="L147" s="222"/>
      <c r="M147" s="222"/>
      <c r="N147" s="221"/>
      <c r="O147" s="221"/>
      <c r="P147" s="221"/>
      <c r="Q147" s="221"/>
      <c r="R147" s="222"/>
      <c r="S147" s="222"/>
      <c r="T147" s="222"/>
      <c r="U147" s="222"/>
      <c r="V147" s="222"/>
      <c r="W147" s="222"/>
      <c r="X147" s="222"/>
      <c r="Y147" s="222"/>
      <c r="Z147" s="212"/>
      <c r="AA147" s="212"/>
      <c r="AB147" s="212"/>
      <c r="AC147" s="212"/>
      <c r="AD147" s="212"/>
      <c r="AE147" s="212"/>
      <c r="AF147" s="212"/>
      <c r="AG147" s="212" t="s">
        <v>180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31">
        <v>38</v>
      </c>
      <c r="B148" s="232" t="s">
        <v>349</v>
      </c>
      <c r="C148" s="247" t="s">
        <v>350</v>
      </c>
      <c r="D148" s="233" t="s">
        <v>254</v>
      </c>
      <c r="E148" s="234">
        <v>20.8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4">
        <v>1.8799999999999999E-3</v>
      </c>
      <c r="O148" s="234">
        <f>ROUND(E148*N148,2)</f>
        <v>0.04</v>
      </c>
      <c r="P148" s="234">
        <v>0</v>
      </c>
      <c r="Q148" s="234">
        <f>ROUND(E148*P148,2)</f>
        <v>0</v>
      </c>
      <c r="R148" s="236" t="s">
        <v>351</v>
      </c>
      <c r="S148" s="236" t="s">
        <v>151</v>
      </c>
      <c r="T148" s="237" t="s">
        <v>174</v>
      </c>
      <c r="U148" s="222">
        <v>0.8</v>
      </c>
      <c r="V148" s="222">
        <f>ROUND(E148*U148,2)</f>
        <v>16.64</v>
      </c>
      <c r="W148" s="222"/>
      <c r="X148" s="222" t="s">
        <v>175</v>
      </c>
      <c r="Y148" s="222" t="s">
        <v>153</v>
      </c>
      <c r="Z148" s="212"/>
      <c r="AA148" s="212"/>
      <c r="AB148" s="212"/>
      <c r="AC148" s="212"/>
      <c r="AD148" s="212"/>
      <c r="AE148" s="212"/>
      <c r="AF148" s="212"/>
      <c r="AG148" s="212" t="s">
        <v>176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5">
      <c r="A149" s="219"/>
      <c r="B149" s="220"/>
      <c r="C149" s="257" t="s">
        <v>352</v>
      </c>
      <c r="D149" s="255"/>
      <c r="E149" s="255"/>
      <c r="F149" s="255"/>
      <c r="G149" s="255"/>
      <c r="H149" s="222"/>
      <c r="I149" s="222"/>
      <c r="J149" s="222"/>
      <c r="K149" s="222"/>
      <c r="L149" s="222"/>
      <c r="M149" s="222"/>
      <c r="N149" s="221"/>
      <c r="O149" s="221"/>
      <c r="P149" s="221"/>
      <c r="Q149" s="221"/>
      <c r="R149" s="222"/>
      <c r="S149" s="222"/>
      <c r="T149" s="222"/>
      <c r="U149" s="222"/>
      <c r="V149" s="222"/>
      <c r="W149" s="222"/>
      <c r="X149" s="222"/>
      <c r="Y149" s="22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5">
      <c r="A150" s="219"/>
      <c r="B150" s="220"/>
      <c r="C150" s="258" t="s">
        <v>256</v>
      </c>
      <c r="D150" s="251"/>
      <c r="E150" s="252"/>
      <c r="F150" s="222"/>
      <c r="G150" s="222"/>
      <c r="H150" s="222"/>
      <c r="I150" s="222"/>
      <c r="J150" s="222"/>
      <c r="K150" s="222"/>
      <c r="L150" s="222"/>
      <c r="M150" s="222"/>
      <c r="N150" s="221"/>
      <c r="O150" s="221"/>
      <c r="P150" s="221"/>
      <c r="Q150" s="221"/>
      <c r="R150" s="222"/>
      <c r="S150" s="222"/>
      <c r="T150" s="222"/>
      <c r="U150" s="222"/>
      <c r="V150" s="222"/>
      <c r="W150" s="222"/>
      <c r="X150" s="222"/>
      <c r="Y150" s="222"/>
      <c r="Z150" s="212"/>
      <c r="AA150" s="212"/>
      <c r="AB150" s="212"/>
      <c r="AC150" s="212"/>
      <c r="AD150" s="212"/>
      <c r="AE150" s="212"/>
      <c r="AF150" s="212"/>
      <c r="AG150" s="212" t="s">
        <v>180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19"/>
      <c r="B151" s="220"/>
      <c r="C151" s="258" t="s">
        <v>353</v>
      </c>
      <c r="D151" s="251"/>
      <c r="E151" s="252">
        <v>20.8</v>
      </c>
      <c r="F151" s="222"/>
      <c r="G151" s="222"/>
      <c r="H151" s="222"/>
      <c r="I151" s="222"/>
      <c r="J151" s="222"/>
      <c r="K151" s="222"/>
      <c r="L151" s="222"/>
      <c r="M151" s="222"/>
      <c r="N151" s="221"/>
      <c r="O151" s="221"/>
      <c r="P151" s="221"/>
      <c r="Q151" s="221"/>
      <c r="R151" s="222"/>
      <c r="S151" s="222"/>
      <c r="T151" s="222"/>
      <c r="U151" s="222"/>
      <c r="V151" s="222"/>
      <c r="W151" s="222"/>
      <c r="X151" s="222"/>
      <c r="Y151" s="222"/>
      <c r="Z151" s="212"/>
      <c r="AA151" s="212"/>
      <c r="AB151" s="212"/>
      <c r="AC151" s="212"/>
      <c r="AD151" s="212"/>
      <c r="AE151" s="212"/>
      <c r="AF151" s="212"/>
      <c r="AG151" s="212" t="s">
        <v>180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5">
      <c r="A152" s="231">
        <v>39</v>
      </c>
      <c r="B152" s="232" t="s">
        <v>354</v>
      </c>
      <c r="C152" s="247" t="s">
        <v>355</v>
      </c>
      <c r="D152" s="233" t="s">
        <v>186</v>
      </c>
      <c r="E152" s="234">
        <v>159.52199999999999</v>
      </c>
      <c r="F152" s="235"/>
      <c r="G152" s="236">
        <f>ROUND(E152*F152,2)</f>
        <v>0</v>
      </c>
      <c r="H152" s="235"/>
      <c r="I152" s="236">
        <f>ROUND(E152*H152,2)</f>
        <v>0</v>
      </c>
      <c r="J152" s="235"/>
      <c r="K152" s="236">
        <f>ROUND(E152*J152,2)</f>
        <v>0</v>
      </c>
      <c r="L152" s="236">
        <v>21</v>
      </c>
      <c r="M152" s="236">
        <f>G152*(1+L152/100)</f>
        <v>0</v>
      </c>
      <c r="N152" s="234">
        <v>2.52766</v>
      </c>
      <c r="O152" s="234">
        <f>ROUND(E152*N152,2)</f>
        <v>403.22</v>
      </c>
      <c r="P152" s="234">
        <v>0</v>
      </c>
      <c r="Q152" s="234">
        <f>ROUND(E152*P152,2)</f>
        <v>0</v>
      </c>
      <c r="R152" s="236"/>
      <c r="S152" s="236" t="s">
        <v>356</v>
      </c>
      <c r="T152" s="237" t="s">
        <v>152</v>
      </c>
      <c r="U152" s="222">
        <v>7.82</v>
      </c>
      <c r="V152" s="222">
        <f>ROUND(E152*U152,2)</f>
        <v>1247.46</v>
      </c>
      <c r="W152" s="222"/>
      <c r="X152" s="222" t="s">
        <v>175</v>
      </c>
      <c r="Y152" s="222" t="s">
        <v>153</v>
      </c>
      <c r="Z152" s="212"/>
      <c r="AA152" s="212"/>
      <c r="AB152" s="212"/>
      <c r="AC152" s="212"/>
      <c r="AD152" s="212"/>
      <c r="AE152" s="212"/>
      <c r="AF152" s="212"/>
      <c r="AG152" s="212" t="s">
        <v>176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19"/>
      <c r="B153" s="220"/>
      <c r="C153" s="258" t="s">
        <v>357</v>
      </c>
      <c r="D153" s="251"/>
      <c r="E153" s="252">
        <v>71.010000000000005</v>
      </c>
      <c r="F153" s="222"/>
      <c r="G153" s="222"/>
      <c r="H153" s="222"/>
      <c r="I153" s="222"/>
      <c r="J153" s="222"/>
      <c r="K153" s="222"/>
      <c r="L153" s="222"/>
      <c r="M153" s="222"/>
      <c r="N153" s="221"/>
      <c r="O153" s="221"/>
      <c r="P153" s="221"/>
      <c r="Q153" s="221"/>
      <c r="R153" s="222"/>
      <c r="S153" s="222"/>
      <c r="T153" s="222"/>
      <c r="U153" s="222"/>
      <c r="V153" s="222"/>
      <c r="W153" s="222"/>
      <c r="X153" s="222"/>
      <c r="Y153" s="222"/>
      <c r="Z153" s="212"/>
      <c r="AA153" s="212"/>
      <c r="AB153" s="212"/>
      <c r="AC153" s="212"/>
      <c r="AD153" s="212"/>
      <c r="AE153" s="212"/>
      <c r="AF153" s="212"/>
      <c r="AG153" s="212" t="s">
        <v>180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19"/>
      <c r="B154" s="220"/>
      <c r="C154" s="258" t="s">
        <v>358</v>
      </c>
      <c r="D154" s="251"/>
      <c r="E154" s="252">
        <v>4.2389999999999999</v>
      </c>
      <c r="F154" s="222"/>
      <c r="G154" s="222"/>
      <c r="H154" s="222"/>
      <c r="I154" s="222"/>
      <c r="J154" s="222"/>
      <c r="K154" s="222"/>
      <c r="L154" s="222"/>
      <c r="M154" s="222"/>
      <c r="N154" s="221"/>
      <c r="O154" s="221"/>
      <c r="P154" s="221"/>
      <c r="Q154" s="221"/>
      <c r="R154" s="222"/>
      <c r="S154" s="222"/>
      <c r="T154" s="222"/>
      <c r="U154" s="222"/>
      <c r="V154" s="222"/>
      <c r="W154" s="222"/>
      <c r="X154" s="222"/>
      <c r="Y154" s="222"/>
      <c r="Z154" s="212"/>
      <c r="AA154" s="212"/>
      <c r="AB154" s="212"/>
      <c r="AC154" s="212"/>
      <c r="AD154" s="212"/>
      <c r="AE154" s="212"/>
      <c r="AF154" s="212"/>
      <c r="AG154" s="212" t="s">
        <v>180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5">
      <c r="A155" s="219"/>
      <c r="B155" s="220"/>
      <c r="C155" s="258" t="s">
        <v>359</v>
      </c>
      <c r="D155" s="251"/>
      <c r="E155" s="252">
        <v>74.388000000000005</v>
      </c>
      <c r="F155" s="222"/>
      <c r="G155" s="222"/>
      <c r="H155" s="222"/>
      <c r="I155" s="222"/>
      <c r="J155" s="222"/>
      <c r="K155" s="222"/>
      <c r="L155" s="222"/>
      <c r="M155" s="222"/>
      <c r="N155" s="221"/>
      <c r="O155" s="221"/>
      <c r="P155" s="221"/>
      <c r="Q155" s="221"/>
      <c r="R155" s="222"/>
      <c r="S155" s="222"/>
      <c r="T155" s="222"/>
      <c r="U155" s="222"/>
      <c r="V155" s="222"/>
      <c r="W155" s="222"/>
      <c r="X155" s="222"/>
      <c r="Y155" s="222"/>
      <c r="Z155" s="212"/>
      <c r="AA155" s="212"/>
      <c r="AB155" s="212"/>
      <c r="AC155" s="212"/>
      <c r="AD155" s="212"/>
      <c r="AE155" s="212"/>
      <c r="AF155" s="212"/>
      <c r="AG155" s="212" t="s">
        <v>180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19"/>
      <c r="B156" s="220"/>
      <c r="C156" s="258" t="s">
        <v>360</v>
      </c>
      <c r="D156" s="251"/>
      <c r="E156" s="252">
        <v>8.9039999999999999</v>
      </c>
      <c r="F156" s="222"/>
      <c r="G156" s="222"/>
      <c r="H156" s="222"/>
      <c r="I156" s="222"/>
      <c r="J156" s="222"/>
      <c r="K156" s="222"/>
      <c r="L156" s="222"/>
      <c r="M156" s="222"/>
      <c r="N156" s="221"/>
      <c r="O156" s="221"/>
      <c r="P156" s="221"/>
      <c r="Q156" s="221"/>
      <c r="R156" s="222"/>
      <c r="S156" s="222"/>
      <c r="T156" s="222"/>
      <c r="U156" s="222"/>
      <c r="V156" s="222"/>
      <c r="W156" s="222"/>
      <c r="X156" s="222"/>
      <c r="Y156" s="222"/>
      <c r="Z156" s="212"/>
      <c r="AA156" s="212"/>
      <c r="AB156" s="212"/>
      <c r="AC156" s="212"/>
      <c r="AD156" s="212"/>
      <c r="AE156" s="212"/>
      <c r="AF156" s="212"/>
      <c r="AG156" s="212" t="s">
        <v>180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5">
      <c r="A157" s="219"/>
      <c r="B157" s="220"/>
      <c r="C157" s="258" t="s">
        <v>361</v>
      </c>
      <c r="D157" s="251"/>
      <c r="E157" s="252">
        <v>0.98099999999999998</v>
      </c>
      <c r="F157" s="222"/>
      <c r="G157" s="222"/>
      <c r="H157" s="222"/>
      <c r="I157" s="222"/>
      <c r="J157" s="222"/>
      <c r="K157" s="222"/>
      <c r="L157" s="222"/>
      <c r="M157" s="222"/>
      <c r="N157" s="221"/>
      <c r="O157" s="221"/>
      <c r="P157" s="221"/>
      <c r="Q157" s="221"/>
      <c r="R157" s="222"/>
      <c r="S157" s="222"/>
      <c r="T157" s="222"/>
      <c r="U157" s="222"/>
      <c r="V157" s="222"/>
      <c r="W157" s="222"/>
      <c r="X157" s="222"/>
      <c r="Y157" s="222"/>
      <c r="Z157" s="212"/>
      <c r="AA157" s="212"/>
      <c r="AB157" s="212"/>
      <c r="AC157" s="212"/>
      <c r="AD157" s="212"/>
      <c r="AE157" s="212"/>
      <c r="AF157" s="212"/>
      <c r="AG157" s="212" t="s">
        <v>180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5">
      <c r="A158" s="231">
        <v>40</v>
      </c>
      <c r="B158" s="232" t="s">
        <v>362</v>
      </c>
      <c r="C158" s="247" t="s">
        <v>363</v>
      </c>
      <c r="D158" s="233" t="s">
        <v>263</v>
      </c>
      <c r="E158" s="234">
        <v>2735</v>
      </c>
      <c r="F158" s="235"/>
      <c r="G158" s="236">
        <f>ROUND(E158*F158,2)</f>
        <v>0</v>
      </c>
      <c r="H158" s="235"/>
      <c r="I158" s="236">
        <f>ROUND(E158*H158,2)</f>
        <v>0</v>
      </c>
      <c r="J158" s="235"/>
      <c r="K158" s="236">
        <f>ROUND(E158*J158,2)</f>
        <v>0</v>
      </c>
      <c r="L158" s="236">
        <v>21</v>
      </c>
      <c r="M158" s="236">
        <f>G158*(1+L158/100)</f>
        <v>0</v>
      </c>
      <c r="N158" s="234">
        <v>0</v>
      </c>
      <c r="O158" s="234">
        <f>ROUND(E158*N158,2)</f>
        <v>0</v>
      </c>
      <c r="P158" s="234">
        <v>0</v>
      </c>
      <c r="Q158" s="234">
        <f>ROUND(E158*P158,2)</f>
        <v>0</v>
      </c>
      <c r="R158" s="236"/>
      <c r="S158" s="236" t="s">
        <v>356</v>
      </c>
      <c r="T158" s="237" t="s">
        <v>152</v>
      </c>
      <c r="U158" s="222">
        <v>0.26</v>
      </c>
      <c r="V158" s="222">
        <f>ROUND(E158*U158,2)</f>
        <v>711.1</v>
      </c>
      <c r="W158" s="222"/>
      <c r="X158" s="222" t="s">
        <v>175</v>
      </c>
      <c r="Y158" s="222" t="s">
        <v>153</v>
      </c>
      <c r="Z158" s="212"/>
      <c r="AA158" s="212"/>
      <c r="AB158" s="212"/>
      <c r="AC158" s="212"/>
      <c r="AD158" s="212"/>
      <c r="AE158" s="212"/>
      <c r="AF158" s="212"/>
      <c r="AG158" s="212" t="s">
        <v>176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5">
      <c r="A159" s="219"/>
      <c r="B159" s="220"/>
      <c r="C159" s="258" t="s">
        <v>364</v>
      </c>
      <c r="D159" s="251"/>
      <c r="E159" s="252">
        <v>2735</v>
      </c>
      <c r="F159" s="222"/>
      <c r="G159" s="222"/>
      <c r="H159" s="222"/>
      <c r="I159" s="222"/>
      <c r="J159" s="222"/>
      <c r="K159" s="222"/>
      <c r="L159" s="222"/>
      <c r="M159" s="222"/>
      <c r="N159" s="221"/>
      <c r="O159" s="221"/>
      <c r="P159" s="221"/>
      <c r="Q159" s="221"/>
      <c r="R159" s="222"/>
      <c r="S159" s="222"/>
      <c r="T159" s="222"/>
      <c r="U159" s="222"/>
      <c r="V159" s="222"/>
      <c r="W159" s="222"/>
      <c r="X159" s="222"/>
      <c r="Y159" s="222"/>
      <c r="Z159" s="212"/>
      <c r="AA159" s="212"/>
      <c r="AB159" s="212"/>
      <c r="AC159" s="212"/>
      <c r="AD159" s="212"/>
      <c r="AE159" s="212"/>
      <c r="AF159" s="212"/>
      <c r="AG159" s="212" t="s">
        <v>180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5">
      <c r="A160" s="231">
        <v>41</v>
      </c>
      <c r="B160" s="232" t="s">
        <v>365</v>
      </c>
      <c r="C160" s="247" t="s">
        <v>366</v>
      </c>
      <c r="D160" s="233" t="s">
        <v>254</v>
      </c>
      <c r="E160" s="234">
        <v>2944</v>
      </c>
      <c r="F160" s="235"/>
      <c r="G160" s="236">
        <f>ROUND(E160*F160,2)</f>
        <v>0</v>
      </c>
      <c r="H160" s="235"/>
      <c r="I160" s="236">
        <f>ROUND(E160*H160,2)</f>
        <v>0</v>
      </c>
      <c r="J160" s="235"/>
      <c r="K160" s="236">
        <f>ROUND(E160*J160,2)</f>
        <v>0</v>
      </c>
      <c r="L160" s="236">
        <v>21</v>
      </c>
      <c r="M160" s="236">
        <f>G160*(1+L160/100)</f>
        <v>0</v>
      </c>
      <c r="N160" s="234">
        <v>8.4400000000000003E-2</v>
      </c>
      <c r="O160" s="234">
        <f>ROUND(E160*N160,2)</f>
        <v>248.47</v>
      </c>
      <c r="P160" s="234">
        <v>0</v>
      </c>
      <c r="Q160" s="234">
        <f>ROUND(E160*P160,2)</f>
        <v>0</v>
      </c>
      <c r="R160" s="236" t="s">
        <v>367</v>
      </c>
      <c r="S160" s="236" t="s">
        <v>151</v>
      </c>
      <c r="T160" s="237" t="s">
        <v>174</v>
      </c>
      <c r="U160" s="222">
        <v>0</v>
      </c>
      <c r="V160" s="222">
        <f>ROUND(E160*U160,2)</f>
        <v>0</v>
      </c>
      <c r="W160" s="222"/>
      <c r="X160" s="222" t="s">
        <v>368</v>
      </c>
      <c r="Y160" s="222" t="s">
        <v>153</v>
      </c>
      <c r="Z160" s="212"/>
      <c r="AA160" s="212"/>
      <c r="AB160" s="212"/>
      <c r="AC160" s="212"/>
      <c r="AD160" s="212"/>
      <c r="AE160" s="212"/>
      <c r="AF160" s="212"/>
      <c r="AG160" s="212" t="s">
        <v>369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1" outlineLevel="2" x14ac:dyDescent="0.25">
      <c r="A161" s="219"/>
      <c r="B161" s="220"/>
      <c r="C161" s="257" t="s">
        <v>370</v>
      </c>
      <c r="D161" s="255"/>
      <c r="E161" s="255"/>
      <c r="F161" s="255"/>
      <c r="G161" s="255"/>
      <c r="H161" s="222"/>
      <c r="I161" s="222"/>
      <c r="J161" s="222"/>
      <c r="K161" s="222"/>
      <c r="L161" s="222"/>
      <c r="M161" s="222"/>
      <c r="N161" s="221"/>
      <c r="O161" s="221"/>
      <c r="P161" s="221"/>
      <c r="Q161" s="221"/>
      <c r="R161" s="222"/>
      <c r="S161" s="222"/>
      <c r="T161" s="222"/>
      <c r="U161" s="222"/>
      <c r="V161" s="222"/>
      <c r="W161" s="222"/>
      <c r="X161" s="222"/>
      <c r="Y161" s="222"/>
      <c r="Z161" s="212"/>
      <c r="AA161" s="212"/>
      <c r="AB161" s="212"/>
      <c r="AC161" s="212"/>
      <c r="AD161" s="212"/>
      <c r="AE161" s="212"/>
      <c r="AF161" s="212"/>
      <c r="AG161" s="212" t="s">
        <v>178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56" t="str">
        <f>C161</f>
        <v>z oceli 11 523, hlava mikropiloty navařená nebo našroubovaná a zajištěná svarem, injektování s dvojitým obturátorem tlakem 0,60 MPa, zřízení a odstranění pomocné konstrukce ze dřeva.</v>
      </c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5">
      <c r="A162" s="219"/>
      <c r="B162" s="220"/>
      <c r="C162" s="258" t="s">
        <v>371</v>
      </c>
      <c r="D162" s="251"/>
      <c r="E162" s="252">
        <v>2944</v>
      </c>
      <c r="F162" s="222"/>
      <c r="G162" s="222"/>
      <c r="H162" s="222"/>
      <c r="I162" s="222"/>
      <c r="J162" s="222"/>
      <c r="K162" s="222"/>
      <c r="L162" s="222"/>
      <c r="M162" s="222"/>
      <c r="N162" s="221"/>
      <c r="O162" s="221"/>
      <c r="P162" s="221"/>
      <c r="Q162" s="221"/>
      <c r="R162" s="222"/>
      <c r="S162" s="222"/>
      <c r="T162" s="222"/>
      <c r="U162" s="222"/>
      <c r="V162" s="222"/>
      <c r="W162" s="222"/>
      <c r="X162" s="222"/>
      <c r="Y162" s="222"/>
      <c r="Z162" s="212"/>
      <c r="AA162" s="212"/>
      <c r="AB162" s="212"/>
      <c r="AC162" s="212"/>
      <c r="AD162" s="212"/>
      <c r="AE162" s="212"/>
      <c r="AF162" s="212"/>
      <c r="AG162" s="212" t="s">
        <v>180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0.399999999999999" outlineLevel="1" x14ac:dyDescent="0.25">
      <c r="A163" s="231">
        <v>42</v>
      </c>
      <c r="B163" s="232" t="s">
        <v>372</v>
      </c>
      <c r="C163" s="247" t="s">
        <v>373</v>
      </c>
      <c r="D163" s="233" t="s">
        <v>254</v>
      </c>
      <c r="E163" s="234">
        <v>268.8</v>
      </c>
      <c r="F163" s="235"/>
      <c r="G163" s="236">
        <f>ROUND(E163*F163,2)</f>
        <v>0</v>
      </c>
      <c r="H163" s="235"/>
      <c r="I163" s="236">
        <f>ROUND(E163*H163,2)</f>
        <v>0</v>
      </c>
      <c r="J163" s="235"/>
      <c r="K163" s="236">
        <f>ROUND(E163*J163,2)</f>
        <v>0</v>
      </c>
      <c r="L163" s="236">
        <v>21</v>
      </c>
      <c r="M163" s="236">
        <f>G163*(1+L163/100)</f>
        <v>0</v>
      </c>
      <c r="N163" s="234">
        <v>2.2000000000000001E-4</v>
      </c>
      <c r="O163" s="234">
        <f>ROUND(E163*N163,2)</f>
        <v>0.06</v>
      </c>
      <c r="P163" s="234">
        <v>0</v>
      </c>
      <c r="Q163" s="234">
        <f>ROUND(E163*P163,2)</f>
        <v>0</v>
      </c>
      <c r="R163" s="236" t="s">
        <v>248</v>
      </c>
      <c r="S163" s="236" t="s">
        <v>151</v>
      </c>
      <c r="T163" s="237" t="s">
        <v>174</v>
      </c>
      <c r="U163" s="222">
        <v>0</v>
      </c>
      <c r="V163" s="222">
        <f>ROUND(E163*U163,2)</f>
        <v>0</v>
      </c>
      <c r="W163" s="222"/>
      <c r="X163" s="222" t="s">
        <v>249</v>
      </c>
      <c r="Y163" s="222" t="s">
        <v>153</v>
      </c>
      <c r="Z163" s="212"/>
      <c r="AA163" s="212"/>
      <c r="AB163" s="212"/>
      <c r="AC163" s="212"/>
      <c r="AD163" s="212"/>
      <c r="AE163" s="212"/>
      <c r="AF163" s="212"/>
      <c r="AG163" s="212" t="s">
        <v>250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25">
      <c r="A164" s="219"/>
      <c r="B164" s="220"/>
      <c r="C164" s="258" t="s">
        <v>256</v>
      </c>
      <c r="D164" s="251"/>
      <c r="E164" s="252"/>
      <c r="F164" s="222"/>
      <c r="G164" s="222"/>
      <c r="H164" s="222"/>
      <c r="I164" s="222"/>
      <c r="J164" s="222"/>
      <c r="K164" s="222"/>
      <c r="L164" s="222"/>
      <c r="M164" s="222"/>
      <c r="N164" s="221"/>
      <c r="O164" s="221"/>
      <c r="P164" s="221"/>
      <c r="Q164" s="221"/>
      <c r="R164" s="222"/>
      <c r="S164" s="222"/>
      <c r="T164" s="222"/>
      <c r="U164" s="222"/>
      <c r="V164" s="222"/>
      <c r="W164" s="222"/>
      <c r="X164" s="222"/>
      <c r="Y164" s="222"/>
      <c r="Z164" s="212"/>
      <c r="AA164" s="212"/>
      <c r="AB164" s="212"/>
      <c r="AC164" s="212"/>
      <c r="AD164" s="212"/>
      <c r="AE164" s="212"/>
      <c r="AF164" s="212"/>
      <c r="AG164" s="212" t="s">
        <v>180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5">
      <c r="A165" s="219"/>
      <c r="B165" s="220"/>
      <c r="C165" s="258" t="s">
        <v>257</v>
      </c>
      <c r="D165" s="251"/>
      <c r="E165" s="252">
        <v>256</v>
      </c>
      <c r="F165" s="222"/>
      <c r="G165" s="222"/>
      <c r="H165" s="222"/>
      <c r="I165" s="222"/>
      <c r="J165" s="222"/>
      <c r="K165" s="222"/>
      <c r="L165" s="222"/>
      <c r="M165" s="222"/>
      <c r="N165" s="221"/>
      <c r="O165" s="221"/>
      <c r="P165" s="221"/>
      <c r="Q165" s="221"/>
      <c r="R165" s="222"/>
      <c r="S165" s="222"/>
      <c r="T165" s="222"/>
      <c r="U165" s="222"/>
      <c r="V165" s="222"/>
      <c r="W165" s="222"/>
      <c r="X165" s="222"/>
      <c r="Y165" s="222"/>
      <c r="Z165" s="212"/>
      <c r="AA165" s="212"/>
      <c r="AB165" s="212"/>
      <c r="AC165" s="212"/>
      <c r="AD165" s="212"/>
      <c r="AE165" s="212"/>
      <c r="AF165" s="212"/>
      <c r="AG165" s="212" t="s">
        <v>180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5">
      <c r="A166" s="219"/>
      <c r="B166" s="220"/>
      <c r="C166" s="259" t="s">
        <v>374</v>
      </c>
      <c r="D166" s="253"/>
      <c r="E166" s="254">
        <v>12.8</v>
      </c>
      <c r="F166" s="222"/>
      <c r="G166" s="222"/>
      <c r="H166" s="222"/>
      <c r="I166" s="222"/>
      <c r="J166" s="222"/>
      <c r="K166" s="222"/>
      <c r="L166" s="222"/>
      <c r="M166" s="222"/>
      <c r="N166" s="221"/>
      <c r="O166" s="221"/>
      <c r="P166" s="221"/>
      <c r="Q166" s="221"/>
      <c r="R166" s="222"/>
      <c r="S166" s="222"/>
      <c r="T166" s="222"/>
      <c r="U166" s="222"/>
      <c r="V166" s="222"/>
      <c r="W166" s="222"/>
      <c r="X166" s="222"/>
      <c r="Y166" s="222"/>
      <c r="Z166" s="212"/>
      <c r="AA166" s="212"/>
      <c r="AB166" s="212"/>
      <c r="AC166" s="212"/>
      <c r="AD166" s="212"/>
      <c r="AE166" s="212"/>
      <c r="AF166" s="212"/>
      <c r="AG166" s="212" t="s">
        <v>180</v>
      </c>
      <c r="AH166" s="212">
        <v>4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0.399999999999999" outlineLevel="1" x14ac:dyDescent="0.25">
      <c r="A167" s="231">
        <v>43</v>
      </c>
      <c r="B167" s="232" t="s">
        <v>375</v>
      </c>
      <c r="C167" s="247" t="s">
        <v>376</v>
      </c>
      <c r="D167" s="233" t="s">
        <v>254</v>
      </c>
      <c r="E167" s="234">
        <v>80.430000000000007</v>
      </c>
      <c r="F167" s="235"/>
      <c r="G167" s="236">
        <f>ROUND(E167*F167,2)</f>
        <v>0</v>
      </c>
      <c r="H167" s="235"/>
      <c r="I167" s="236">
        <f>ROUND(E167*H167,2)</f>
        <v>0</v>
      </c>
      <c r="J167" s="235"/>
      <c r="K167" s="236">
        <f>ROUND(E167*J167,2)</f>
        <v>0</v>
      </c>
      <c r="L167" s="236">
        <v>21</v>
      </c>
      <c r="M167" s="236">
        <f>G167*(1+L167/100)</f>
        <v>0</v>
      </c>
      <c r="N167" s="234">
        <v>5.9999999999999995E-4</v>
      </c>
      <c r="O167" s="234">
        <f>ROUND(E167*N167,2)</f>
        <v>0.05</v>
      </c>
      <c r="P167" s="234">
        <v>0</v>
      </c>
      <c r="Q167" s="234">
        <f>ROUND(E167*P167,2)</f>
        <v>0</v>
      </c>
      <c r="R167" s="236" t="s">
        <v>248</v>
      </c>
      <c r="S167" s="236" t="s">
        <v>151</v>
      </c>
      <c r="T167" s="237" t="s">
        <v>174</v>
      </c>
      <c r="U167" s="222">
        <v>0</v>
      </c>
      <c r="V167" s="222">
        <f>ROUND(E167*U167,2)</f>
        <v>0</v>
      </c>
      <c r="W167" s="222"/>
      <c r="X167" s="222" t="s">
        <v>249</v>
      </c>
      <c r="Y167" s="222" t="s">
        <v>153</v>
      </c>
      <c r="Z167" s="212"/>
      <c r="AA167" s="212"/>
      <c r="AB167" s="212"/>
      <c r="AC167" s="212"/>
      <c r="AD167" s="212"/>
      <c r="AE167" s="212"/>
      <c r="AF167" s="212"/>
      <c r="AG167" s="212" t="s">
        <v>250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5">
      <c r="A168" s="219"/>
      <c r="B168" s="220"/>
      <c r="C168" s="258" t="s">
        <v>256</v>
      </c>
      <c r="D168" s="251"/>
      <c r="E168" s="252"/>
      <c r="F168" s="222"/>
      <c r="G168" s="222"/>
      <c r="H168" s="222"/>
      <c r="I168" s="222"/>
      <c r="J168" s="222"/>
      <c r="K168" s="222"/>
      <c r="L168" s="222"/>
      <c r="M168" s="222"/>
      <c r="N168" s="221"/>
      <c r="O168" s="221"/>
      <c r="P168" s="221"/>
      <c r="Q168" s="221"/>
      <c r="R168" s="222"/>
      <c r="S168" s="222"/>
      <c r="T168" s="222"/>
      <c r="U168" s="222"/>
      <c r="V168" s="222"/>
      <c r="W168" s="222"/>
      <c r="X168" s="222"/>
      <c r="Y168" s="222"/>
      <c r="Z168" s="212"/>
      <c r="AA168" s="212"/>
      <c r="AB168" s="212"/>
      <c r="AC168" s="212"/>
      <c r="AD168" s="212"/>
      <c r="AE168" s="212"/>
      <c r="AF168" s="212"/>
      <c r="AG168" s="212" t="s">
        <v>180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5">
      <c r="A169" s="219"/>
      <c r="B169" s="220"/>
      <c r="C169" s="258" t="s">
        <v>260</v>
      </c>
      <c r="D169" s="251"/>
      <c r="E169" s="252">
        <v>76.599999999999994</v>
      </c>
      <c r="F169" s="222"/>
      <c r="G169" s="222"/>
      <c r="H169" s="222"/>
      <c r="I169" s="222"/>
      <c r="J169" s="222"/>
      <c r="K169" s="222"/>
      <c r="L169" s="222"/>
      <c r="M169" s="222"/>
      <c r="N169" s="221"/>
      <c r="O169" s="221"/>
      <c r="P169" s="221"/>
      <c r="Q169" s="221"/>
      <c r="R169" s="222"/>
      <c r="S169" s="222"/>
      <c r="T169" s="222"/>
      <c r="U169" s="222"/>
      <c r="V169" s="222"/>
      <c r="W169" s="222"/>
      <c r="X169" s="222"/>
      <c r="Y169" s="222"/>
      <c r="Z169" s="212"/>
      <c r="AA169" s="212"/>
      <c r="AB169" s="212"/>
      <c r="AC169" s="212"/>
      <c r="AD169" s="212"/>
      <c r="AE169" s="212"/>
      <c r="AF169" s="212"/>
      <c r="AG169" s="212" t="s">
        <v>180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5">
      <c r="A170" s="219"/>
      <c r="B170" s="220"/>
      <c r="C170" s="259" t="s">
        <v>374</v>
      </c>
      <c r="D170" s="253"/>
      <c r="E170" s="254">
        <v>3.83</v>
      </c>
      <c r="F170" s="222"/>
      <c r="G170" s="222"/>
      <c r="H170" s="222"/>
      <c r="I170" s="222"/>
      <c r="J170" s="222"/>
      <c r="K170" s="222"/>
      <c r="L170" s="222"/>
      <c r="M170" s="222"/>
      <c r="N170" s="221"/>
      <c r="O170" s="221"/>
      <c r="P170" s="221"/>
      <c r="Q170" s="221"/>
      <c r="R170" s="222"/>
      <c r="S170" s="222"/>
      <c r="T170" s="222"/>
      <c r="U170" s="222"/>
      <c r="V170" s="222"/>
      <c r="W170" s="222"/>
      <c r="X170" s="222"/>
      <c r="Y170" s="222"/>
      <c r="Z170" s="212"/>
      <c r="AA170" s="212"/>
      <c r="AB170" s="212"/>
      <c r="AC170" s="212"/>
      <c r="AD170" s="212"/>
      <c r="AE170" s="212"/>
      <c r="AF170" s="212"/>
      <c r="AG170" s="212" t="s">
        <v>180</v>
      </c>
      <c r="AH170" s="212">
        <v>4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0.399999999999999" outlineLevel="1" x14ac:dyDescent="0.25">
      <c r="A171" s="231">
        <v>44</v>
      </c>
      <c r="B171" s="232" t="s">
        <v>377</v>
      </c>
      <c r="C171" s="247" t="s">
        <v>378</v>
      </c>
      <c r="D171" s="233" t="s">
        <v>263</v>
      </c>
      <c r="E171" s="234">
        <v>32</v>
      </c>
      <c r="F171" s="235"/>
      <c r="G171" s="236">
        <f>ROUND(E171*F171,2)</f>
        <v>0</v>
      </c>
      <c r="H171" s="235"/>
      <c r="I171" s="236">
        <f>ROUND(E171*H171,2)</f>
        <v>0</v>
      </c>
      <c r="J171" s="235"/>
      <c r="K171" s="236">
        <f>ROUND(E171*J171,2)</f>
        <v>0</v>
      </c>
      <c r="L171" s="236">
        <v>21</v>
      </c>
      <c r="M171" s="236">
        <f>G171*(1+L171/100)</f>
        <v>0</v>
      </c>
      <c r="N171" s="234">
        <v>0</v>
      </c>
      <c r="O171" s="234">
        <f>ROUND(E171*N171,2)</f>
        <v>0</v>
      </c>
      <c r="P171" s="234">
        <v>0</v>
      </c>
      <c r="Q171" s="234">
        <f>ROUND(E171*P171,2)</f>
        <v>0</v>
      </c>
      <c r="R171" s="236" t="s">
        <v>248</v>
      </c>
      <c r="S171" s="236" t="s">
        <v>151</v>
      </c>
      <c r="T171" s="237" t="s">
        <v>174</v>
      </c>
      <c r="U171" s="222">
        <v>0</v>
      </c>
      <c r="V171" s="222">
        <f>ROUND(E171*U171,2)</f>
        <v>0</v>
      </c>
      <c r="W171" s="222"/>
      <c r="X171" s="222" t="s">
        <v>249</v>
      </c>
      <c r="Y171" s="222" t="s">
        <v>153</v>
      </c>
      <c r="Z171" s="212"/>
      <c r="AA171" s="212"/>
      <c r="AB171" s="212"/>
      <c r="AC171" s="212"/>
      <c r="AD171" s="212"/>
      <c r="AE171" s="212"/>
      <c r="AF171" s="212"/>
      <c r="AG171" s="212" t="s">
        <v>250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2" x14ac:dyDescent="0.25">
      <c r="A172" s="219"/>
      <c r="B172" s="220"/>
      <c r="C172" s="258" t="s">
        <v>379</v>
      </c>
      <c r="D172" s="251"/>
      <c r="E172" s="252">
        <v>32</v>
      </c>
      <c r="F172" s="222"/>
      <c r="G172" s="222"/>
      <c r="H172" s="222"/>
      <c r="I172" s="222"/>
      <c r="J172" s="222"/>
      <c r="K172" s="222"/>
      <c r="L172" s="222"/>
      <c r="M172" s="222"/>
      <c r="N172" s="221"/>
      <c r="O172" s="221"/>
      <c r="P172" s="221"/>
      <c r="Q172" s="221"/>
      <c r="R172" s="222"/>
      <c r="S172" s="222"/>
      <c r="T172" s="222"/>
      <c r="U172" s="222"/>
      <c r="V172" s="222"/>
      <c r="W172" s="222"/>
      <c r="X172" s="222"/>
      <c r="Y172" s="222"/>
      <c r="Z172" s="212"/>
      <c r="AA172" s="212"/>
      <c r="AB172" s="212"/>
      <c r="AC172" s="212"/>
      <c r="AD172" s="212"/>
      <c r="AE172" s="212"/>
      <c r="AF172" s="212"/>
      <c r="AG172" s="212" t="s">
        <v>180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0.399999999999999" outlineLevel="1" x14ac:dyDescent="0.25">
      <c r="A173" s="231">
        <v>45</v>
      </c>
      <c r="B173" s="232" t="s">
        <v>380</v>
      </c>
      <c r="C173" s="247" t="s">
        <v>381</v>
      </c>
      <c r="D173" s="233" t="s">
        <v>263</v>
      </c>
      <c r="E173" s="234">
        <v>32</v>
      </c>
      <c r="F173" s="235"/>
      <c r="G173" s="236">
        <f>ROUND(E173*F173,2)</f>
        <v>0</v>
      </c>
      <c r="H173" s="235"/>
      <c r="I173" s="236">
        <f>ROUND(E173*H173,2)</f>
        <v>0</v>
      </c>
      <c r="J173" s="235"/>
      <c r="K173" s="236">
        <f>ROUND(E173*J173,2)</f>
        <v>0</v>
      </c>
      <c r="L173" s="236">
        <v>21</v>
      </c>
      <c r="M173" s="236">
        <f>G173*(1+L173/100)</f>
        <v>0</v>
      </c>
      <c r="N173" s="234">
        <v>0</v>
      </c>
      <c r="O173" s="234">
        <f>ROUND(E173*N173,2)</f>
        <v>0</v>
      </c>
      <c r="P173" s="234">
        <v>0</v>
      </c>
      <c r="Q173" s="234">
        <f>ROUND(E173*P173,2)</f>
        <v>0</v>
      </c>
      <c r="R173" s="236" t="s">
        <v>248</v>
      </c>
      <c r="S173" s="236" t="s">
        <v>151</v>
      </c>
      <c r="T173" s="237" t="s">
        <v>174</v>
      </c>
      <c r="U173" s="222">
        <v>0</v>
      </c>
      <c r="V173" s="222">
        <f>ROUND(E173*U173,2)</f>
        <v>0</v>
      </c>
      <c r="W173" s="222"/>
      <c r="X173" s="222" t="s">
        <v>249</v>
      </c>
      <c r="Y173" s="222" t="s">
        <v>153</v>
      </c>
      <c r="Z173" s="212"/>
      <c r="AA173" s="212"/>
      <c r="AB173" s="212"/>
      <c r="AC173" s="212"/>
      <c r="AD173" s="212"/>
      <c r="AE173" s="212"/>
      <c r="AF173" s="212"/>
      <c r="AG173" s="212" t="s">
        <v>250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5">
      <c r="A174" s="219"/>
      <c r="B174" s="220"/>
      <c r="C174" s="258" t="s">
        <v>379</v>
      </c>
      <c r="D174" s="251"/>
      <c r="E174" s="252">
        <v>32</v>
      </c>
      <c r="F174" s="222"/>
      <c r="G174" s="222"/>
      <c r="H174" s="222"/>
      <c r="I174" s="222"/>
      <c r="J174" s="222"/>
      <c r="K174" s="222"/>
      <c r="L174" s="222"/>
      <c r="M174" s="222"/>
      <c r="N174" s="221"/>
      <c r="O174" s="221"/>
      <c r="P174" s="221"/>
      <c r="Q174" s="221"/>
      <c r="R174" s="222"/>
      <c r="S174" s="222"/>
      <c r="T174" s="222"/>
      <c r="U174" s="222"/>
      <c r="V174" s="222"/>
      <c r="W174" s="222"/>
      <c r="X174" s="222"/>
      <c r="Y174" s="222"/>
      <c r="Z174" s="212"/>
      <c r="AA174" s="212"/>
      <c r="AB174" s="212"/>
      <c r="AC174" s="212"/>
      <c r="AD174" s="212"/>
      <c r="AE174" s="212"/>
      <c r="AF174" s="212"/>
      <c r="AG174" s="212" t="s">
        <v>180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0.399999999999999" outlineLevel="1" x14ac:dyDescent="0.25">
      <c r="A175" s="231">
        <v>46</v>
      </c>
      <c r="B175" s="232" t="s">
        <v>382</v>
      </c>
      <c r="C175" s="247" t="s">
        <v>383</v>
      </c>
      <c r="D175" s="233" t="s">
        <v>263</v>
      </c>
      <c r="E175" s="234">
        <v>32</v>
      </c>
      <c r="F175" s="235"/>
      <c r="G175" s="236">
        <f>ROUND(E175*F175,2)</f>
        <v>0</v>
      </c>
      <c r="H175" s="235"/>
      <c r="I175" s="236">
        <f>ROUND(E175*H175,2)</f>
        <v>0</v>
      </c>
      <c r="J175" s="235"/>
      <c r="K175" s="236">
        <f>ROUND(E175*J175,2)</f>
        <v>0</v>
      </c>
      <c r="L175" s="236">
        <v>21</v>
      </c>
      <c r="M175" s="236">
        <f>G175*(1+L175/100)</f>
        <v>0</v>
      </c>
      <c r="N175" s="234">
        <v>0</v>
      </c>
      <c r="O175" s="234">
        <f>ROUND(E175*N175,2)</f>
        <v>0</v>
      </c>
      <c r="P175" s="234">
        <v>0</v>
      </c>
      <c r="Q175" s="234">
        <f>ROUND(E175*P175,2)</f>
        <v>0</v>
      </c>
      <c r="R175" s="236" t="s">
        <v>248</v>
      </c>
      <c r="S175" s="236" t="s">
        <v>151</v>
      </c>
      <c r="T175" s="237" t="s">
        <v>174</v>
      </c>
      <c r="U175" s="222">
        <v>0</v>
      </c>
      <c r="V175" s="222">
        <f>ROUND(E175*U175,2)</f>
        <v>0</v>
      </c>
      <c r="W175" s="222"/>
      <c r="X175" s="222" t="s">
        <v>249</v>
      </c>
      <c r="Y175" s="222" t="s">
        <v>153</v>
      </c>
      <c r="Z175" s="212"/>
      <c r="AA175" s="212"/>
      <c r="AB175" s="212"/>
      <c r="AC175" s="212"/>
      <c r="AD175" s="212"/>
      <c r="AE175" s="212"/>
      <c r="AF175" s="212"/>
      <c r="AG175" s="212" t="s">
        <v>250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5">
      <c r="A176" s="219"/>
      <c r="B176" s="220"/>
      <c r="C176" s="258" t="s">
        <v>379</v>
      </c>
      <c r="D176" s="251"/>
      <c r="E176" s="252">
        <v>32</v>
      </c>
      <c r="F176" s="222"/>
      <c r="G176" s="222"/>
      <c r="H176" s="222"/>
      <c r="I176" s="222"/>
      <c r="J176" s="222"/>
      <c r="K176" s="222"/>
      <c r="L176" s="222"/>
      <c r="M176" s="222"/>
      <c r="N176" s="221"/>
      <c r="O176" s="221"/>
      <c r="P176" s="221"/>
      <c r="Q176" s="221"/>
      <c r="R176" s="222"/>
      <c r="S176" s="222"/>
      <c r="T176" s="222"/>
      <c r="U176" s="222"/>
      <c r="V176" s="222"/>
      <c r="W176" s="222"/>
      <c r="X176" s="222"/>
      <c r="Y176" s="222"/>
      <c r="Z176" s="212"/>
      <c r="AA176" s="212"/>
      <c r="AB176" s="212"/>
      <c r="AC176" s="212"/>
      <c r="AD176" s="212"/>
      <c r="AE176" s="212"/>
      <c r="AF176" s="212"/>
      <c r="AG176" s="212" t="s">
        <v>180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0.399999999999999" outlineLevel="1" x14ac:dyDescent="0.25">
      <c r="A177" s="231">
        <v>47</v>
      </c>
      <c r="B177" s="232" t="s">
        <v>384</v>
      </c>
      <c r="C177" s="247" t="s">
        <v>385</v>
      </c>
      <c r="D177" s="233" t="s">
        <v>263</v>
      </c>
      <c r="E177" s="234">
        <v>8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4">
        <v>0</v>
      </c>
      <c r="O177" s="234">
        <f>ROUND(E177*N177,2)</f>
        <v>0</v>
      </c>
      <c r="P177" s="234">
        <v>0</v>
      </c>
      <c r="Q177" s="234">
        <f>ROUND(E177*P177,2)</f>
        <v>0</v>
      </c>
      <c r="R177" s="236" t="s">
        <v>248</v>
      </c>
      <c r="S177" s="236" t="s">
        <v>151</v>
      </c>
      <c r="T177" s="237" t="s">
        <v>174</v>
      </c>
      <c r="U177" s="222">
        <v>0</v>
      </c>
      <c r="V177" s="222">
        <f>ROUND(E177*U177,2)</f>
        <v>0</v>
      </c>
      <c r="W177" s="222"/>
      <c r="X177" s="222" t="s">
        <v>249</v>
      </c>
      <c r="Y177" s="222" t="s">
        <v>153</v>
      </c>
      <c r="Z177" s="212"/>
      <c r="AA177" s="212"/>
      <c r="AB177" s="212"/>
      <c r="AC177" s="212"/>
      <c r="AD177" s="212"/>
      <c r="AE177" s="212"/>
      <c r="AF177" s="212"/>
      <c r="AG177" s="212" t="s">
        <v>250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5">
      <c r="A178" s="219"/>
      <c r="B178" s="220"/>
      <c r="C178" s="258" t="s">
        <v>386</v>
      </c>
      <c r="D178" s="251"/>
      <c r="E178" s="252">
        <v>8</v>
      </c>
      <c r="F178" s="222"/>
      <c r="G178" s="222"/>
      <c r="H178" s="222"/>
      <c r="I178" s="222"/>
      <c r="J178" s="222"/>
      <c r="K178" s="222"/>
      <c r="L178" s="222"/>
      <c r="M178" s="222"/>
      <c r="N178" s="221"/>
      <c r="O178" s="221"/>
      <c r="P178" s="221"/>
      <c r="Q178" s="221"/>
      <c r="R178" s="222"/>
      <c r="S178" s="222"/>
      <c r="T178" s="222"/>
      <c r="U178" s="222"/>
      <c r="V178" s="222"/>
      <c r="W178" s="222"/>
      <c r="X178" s="222"/>
      <c r="Y178" s="222"/>
      <c r="Z178" s="212"/>
      <c r="AA178" s="212"/>
      <c r="AB178" s="212"/>
      <c r="AC178" s="212"/>
      <c r="AD178" s="212"/>
      <c r="AE178" s="212"/>
      <c r="AF178" s="212"/>
      <c r="AG178" s="212" t="s">
        <v>180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.399999999999999" outlineLevel="1" x14ac:dyDescent="0.25">
      <c r="A179" s="231">
        <v>48</v>
      </c>
      <c r="B179" s="232" t="s">
        <v>387</v>
      </c>
      <c r="C179" s="247" t="s">
        <v>388</v>
      </c>
      <c r="D179" s="233" t="s">
        <v>263</v>
      </c>
      <c r="E179" s="234">
        <v>24</v>
      </c>
      <c r="F179" s="235"/>
      <c r="G179" s="236">
        <f>ROUND(E179*F179,2)</f>
        <v>0</v>
      </c>
      <c r="H179" s="235"/>
      <c r="I179" s="236">
        <f>ROUND(E179*H179,2)</f>
        <v>0</v>
      </c>
      <c r="J179" s="235"/>
      <c r="K179" s="236">
        <f>ROUND(E179*J179,2)</f>
        <v>0</v>
      </c>
      <c r="L179" s="236">
        <v>21</v>
      </c>
      <c r="M179" s="236">
        <f>G179*(1+L179/100)</f>
        <v>0</v>
      </c>
      <c r="N179" s="234">
        <v>0</v>
      </c>
      <c r="O179" s="234">
        <f>ROUND(E179*N179,2)</f>
        <v>0</v>
      </c>
      <c r="P179" s="234">
        <v>0</v>
      </c>
      <c r="Q179" s="234">
        <f>ROUND(E179*P179,2)</f>
        <v>0</v>
      </c>
      <c r="R179" s="236" t="s">
        <v>248</v>
      </c>
      <c r="S179" s="236" t="s">
        <v>151</v>
      </c>
      <c r="T179" s="237" t="s">
        <v>174</v>
      </c>
      <c r="U179" s="222">
        <v>0</v>
      </c>
      <c r="V179" s="222">
        <f>ROUND(E179*U179,2)</f>
        <v>0</v>
      </c>
      <c r="W179" s="222"/>
      <c r="X179" s="222" t="s">
        <v>249</v>
      </c>
      <c r="Y179" s="222" t="s">
        <v>153</v>
      </c>
      <c r="Z179" s="212"/>
      <c r="AA179" s="212"/>
      <c r="AB179" s="212"/>
      <c r="AC179" s="212"/>
      <c r="AD179" s="212"/>
      <c r="AE179" s="212"/>
      <c r="AF179" s="212"/>
      <c r="AG179" s="212" t="s">
        <v>250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5">
      <c r="A180" s="219"/>
      <c r="B180" s="220"/>
      <c r="C180" s="258" t="s">
        <v>389</v>
      </c>
      <c r="D180" s="251"/>
      <c r="E180" s="252">
        <v>24</v>
      </c>
      <c r="F180" s="222"/>
      <c r="G180" s="222"/>
      <c r="H180" s="222"/>
      <c r="I180" s="222"/>
      <c r="J180" s="222"/>
      <c r="K180" s="222"/>
      <c r="L180" s="222"/>
      <c r="M180" s="222"/>
      <c r="N180" s="221"/>
      <c r="O180" s="221"/>
      <c r="P180" s="221"/>
      <c r="Q180" s="221"/>
      <c r="R180" s="222"/>
      <c r="S180" s="222"/>
      <c r="T180" s="222"/>
      <c r="U180" s="222"/>
      <c r="V180" s="222"/>
      <c r="W180" s="222"/>
      <c r="X180" s="222"/>
      <c r="Y180" s="222"/>
      <c r="Z180" s="212"/>
      <c r="AA180" s="212"/>
      <c r="AB180" s="212"/>
      <c r="AC180" s="212"/>
      <c r="AD180" s="212"/>
      <c r="AE180" s="212"/>
      <c r="AF180" s="212"/>
      <c r="AG180" s="212" t="s">
        <v>180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5">
      <c r="A181" s="231">
        <v>49</v>
      </c>
      <c r="B181" s="232" t="s">
        <v>390</v>
      </c>
      <c r="C181" s="247" t="s">
        <v>391</v>
      </c>
      <c r="D181" s="233" t="s">
        <v>263</v>
      </c>
      <c r="E181" s="234">
        <v>32</v>
      </c>
      <c r="F181" s="235"/>
      <c r="G181" s="236">
        <f>ROUND(E181*F181,2)</f>
        <v>0</v>
      </c>
      <c r="H181" s="235"/>
      <c r="I181" s="236">
        <f>ROUND(E181*H181,2)</f>
        <v>0</v>
      </c>
      <c r="J181" s="235"/>
      <c r="K181" s="236">
        <f>ROUND(E181*J181,2)</f>
        <v>0</v>
      </c>
      <c r="L181" s="236">
        <v>21</v>
      </c>
      <c r="M181" s="236">
        <f>G181*(1+L181/100)</f>
        <v>0</v>
      </c>
      <c r="N181" s="234">
        <v>0</v>
      </c>
      <c r="O181" s="234">
        <f>ROUND(E181*N181,2)</f>
        <v>0</v>
      </c>
      <c r="P181" s="234">
        <v>0</v>
      </c>
      <c r="Q181" s="234">
        <f>ROUND(E181*P181,2)</f>
        <v>0</v>
      </c>
      <c r="R181" s="236" t="s">
        <v>248</v>
      </c>
      <c r="S181" s="236" t="s">
        <v>151</v>
      </c>
      <c r="T181" s="237" t="s">
        <v>174</v>
      </c>
      <c r="U181" s="222">
        <v>0</v>
      </c>
      <c r="V181" s="222">
        <f>ROUND(E181*U181,2)</f>
        <v>0</v>
      </c>
      <c r="W181" s="222"/>
      <c r="X181" s="222" t="s">
        <v>249</v>
      </c>
      <c r="Y181" s="222" t="s">
        <v>153</v>
      </c>
      <c r="Z181" s="212"/>
      <c r="AA181" s="212"/>
      <c r="AB181" s="212"/>
      <c r="AC181" s="212"/>
      <c r="AD181" s="212"/>
      <c r="AE181" s="212"/>
      <c r="AF181" s="212"/>
      <c r="AG181" s="212" t="s">
        <v>250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5">
      <c r="A182" s="219"/>
      <c r="B182" s="220"/>
      <c r="C182" s="258" t="s">
        <v>379</v>
      </c>
      <c r="D182" s="251"/>
      <c r="E182" s="252">
        <v>32</v>
      </c>
      <c r="F182" s="222"/>
      <c r="G182" s="222"/>
      <c r="H182" s="222"/>
      <c r="I182" s="222"/>
      <c r="J182" s="222"/>
      <c r="K182" s="222"/>
      <c r="L182" s="222"/>
      <c r="M182" s="222"/>
      <c r="N182" s="221"/>
      <c r="O182" s="221"/>
      <c r="P182" s="221"/>
      <c r="Q182" s="221"/>
      <c r="R182" s="222"/>
      <c r="S182" s="222"/>
      <c r="T182" s="222"/>
      <c r="U182" s="222"/>
      <c r="V182" s="222"/>
      <c r="W182" s="222"/>
      <c r="X182" s="222"/>
      <c r="Y182" s="222"/>
      <c r="Z182" s="212"/>
      <c r="AA182" s="212"/>
      <c r="AB182" s="212"/>
      <c r="AC182" s="212"/>
      <c r="AD182" s="212"/>
      <c r="AE182" s="212"/>
      <c r="AF182" s="212"/>
      <c r="AG182" s="212" t="s">
        <v>180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0.399999999999999" outlineLevel="1" x14ac:dyDescent="0.25">
      <c r="A183" s="231">
        <v>50</v>
      </c>
      <c r="B183" s="232" t="s">
        <v>392</v>
      </c>
      <c r="C183" s="247" t="s">
        <v>393</v>
      </c>
      <c r="D183" s="233" t="s">
        <v>172</v>
      </c>
      <c r="E183" s="234">
        <v>77.004000000000005</v>
      </c>
      <c r="F183" s="235"/>
      <c r="G183" s="236">
        <f>ROUND(E183*F183,2)</f>
        <v>0</v>
      </c>
      <c r="H183" s="235"/>
      <c r="I183" s="236">
        <f>ROUND(E183*H183,2)</f>
        <v>0</v>
      </c>
      <c r="J183" s="235"/>
      <c r="K183" s="236">
        <f>ROUND(E183*J183,2)</f>
        <v>0</v>
      </c>
      <c r="L183" s="236">
        <v>21</v>
      </c>
      <c r="M183" s="236">
        <f>G183*(1+L183/100)</f>
        <v>0</v>
      </c>
      <c r="N183" s="234">
        <v>2.9999999999999997E-4</v>
      </c>
      <c r="O183" s="234">
        <f>ROUND(E183*N183,2)</f>
        <v>0.02</v>
      </c>
      <c r="P183" s="234">
        <v>0</v>
      </c>
      <c r="Q183" s="234">
        <f>ROUND(E183*P183,2)</f>
        <v>0</v>
      </c>
      <c r="R183" s="236" t="s">
        <v>248</v>
      </c>
      <c r="S183" s="236" t="s">
        <v>151</v>
      </c>
      <c r="T183" s="237" t="s">
        <v>174</v>
      </c>
      <c r="U183" s="222">
        <v>0</v>
      </c>
      <c r="V183" s="222">
        <f>ROUND(E183*U183,2)</f>
        <v>0</v>
      </c>
      <c r="W183" s="222"/>
      <c r="X183" s="222" t="s">
        <v>249</v>
      </c>
      <c r="Y183" s="222" t="s">
        <v>153</v>
      </c>
      <c r="Z183" s="212"/>
      <c r="AA183" s="212"/>
      <c r="AB183" s="212"/>
      <c r="AC183" s="212"/>
      <c r="AD183" s="212"/>
      <c r="AE183" s="212"/>
      <c r="AF183" s="212"/>
      <c r="AG183" s="212" t="s">
        <v>250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5">
      <c r="A184" s="219"/>
      <c r="B184" s="220"/>
      <c r="C184" s="258" t="s">
        <v>394</v>
      </c>
      <c r="D184" s="251"/>
      <c r="E184" s="252">
        <v>77.004000000000005</v>
      </c>
      <c r="F184" s="222"/>
      <c r="G184" s="222"/>
      <c r="H184" s="222"/>
      <c r="I184" s="222"/>
      <c r="J184" s="222"/>
      <c r="K184" s="222"/>
      <c r="L184" s="222"/>
      <c r="M184" s="222"/>
      <c r="N184" s="221"/>
      <c r="O184" s="221"/>
      <c r="P184" s="221"/>
      <c r="Q184" s="221"/>
      <c r="R184" s="222"/>
      <c r="S184" s="222"/>
      <c r="T184" s="222"/>
      <c r="U184" s="222"/>
      <c r="V184" s="222"/>
      <c r="W184" s="222"/>
      <c r="X184" s="222"/>
      <c r="Y184" s="222"/>
      <c r="Z184" s="212"/>
      <c r="AA184" s="212"/>
      <c r="AB184" s="212"/>
      <c r="AC184" s="212"/>
      <c r="AD184" s="212"/>
      <c r="AE184" s="212"/>
      <c r="AF184" s="212"/>
      <c r="AG184" s="212" t="s">
        <v>180</v>
      </c>
      <c r="AH184" s="212">
        <v>5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5">
      <c r="A185" s="224" t="s">
        <v>146</v>
      </c>
      <c r="B185" s="225" t="s">
        <v>88</v>
      </c>
      <c r="C185" s="245" t="s">
        <v>89</v>
      </c>
      <c r="D185" s="226"/>
      <c r="E185" s="227"/>
      <c r="F185" s="228"/>
      <c r="G185" s="228">
        <f>SUMIF(AG186:AG186,"&lt;&gt;NOR",G186:G186)</f>
        <v>0</v>
      </c>
      <c r="H185" s="228"/>
      <c r="I185" s="228">
        <f>SUM(I186:I186)</f>
        <v>0</v>
      </c>
      <c r="J185" s="228"/>
      <c r="K185" s="228">
        <f>SUM(K186:K186)</f>
        <v>0</v>
      </c>
      <c r="L185" s="228"/>
      <c r="M185" s="228">
        <f>SUM(M186:M186)</f>
        <v>0</v>
      </c>
      <c r="N185" s="227"/>
      <c r="O185" s="227">
        <f>SUM(O186:O186)</f>
        <v>0</v>
      </c>
      <c r="P185" s="227"/>
      <c r="Q185" s="227">
        <f>SUM(Q186:Q186)</f>
        <v>0</v>
      </c>
      <c r="R185" s="228"/>
      <c r="S185" s="228"/>
      <c r="T185" s="229"/>
      <c r="U185" s="223"/>
      <c r="V185" s="223">
        <f>SUM(V186:V186)</f>
        <v>0</v>
      </c>
      <c r="W185" s="223"/>
      <c r="X185" s="223"/>
      <c r="Y185" s="223"/>
      <c r="AG185" t="s">
        <v>147</v>
      </c>
    </row>
    <row r="186" spans="1:60" outlineLevel="1" x14ac:dyDescent="0.25">
      <c r="A186" s="238">
        <v>51</v>
      </c>
      <c r="B186" s="239" t="s">
        <v>395</v>
      </c>
      <c r="C186" s="246" t="s">
        <v>396</v>
      </c>
      <c r="D186" s="240" t="s">
        <v>397</v>
      </c>
      <c r="E186" s="241">
        <v>1</v>
      </c>
      <c r="F186" s="242"/>
      <c r="G186" s="243">
        <f>ROUND(E186*F186,2)</f>
        <v>0</v>
      </c>
      <c r="H186" s="242"/>
      <c r="I186" s="243">
        <f>ROUND(E186*H186,2)</f>
        <v>0</v>
      </c>
      <c r="J186" s="242"/>
      <c r="K186" s="243">
        <f>ROUND(E186*J186,2)</f>
        <v>0</v>
      </c>
      <c r="L186" s="243">
        <v>21</v>
      </c>
      <c r="M186" s="243">
        <f>G186*(1+L186/100)</f>
        <v>0</v>
      </c>
      <c r="N186" s="241">
        <v>0</v>
      </c>
      <c r="O186" s="241">
        <f>ROUND(E186*N186,2)</f>
        <v>0</v>
      </c>
      <c r="P186" s="241">
        <v>0</v>
      </c>
      <c r="Q186" s="241">
        <f>ROUND(E186*P186,2)</f>
        <v>0</v>
      </c>
      <c r="R186" s="243"/>
      <c r="S186" s="243" t="s">
        <v>356</v>
      </c>
      <c r="T186" s="244" t="s">
        <v>152</v>
      </c>
      <c r="U186" s="222">
        <v>4.7999999999999996E-3</v>
      </c>
      <c r="V186" s="222">
        <f>ROUND(E186*U186,2)</f>
        <v>0</v>
      </c>
      <c r="W186" s="222"/>
      <c r="X186" s="222" t="s">
        <v>120</v>
      </c>
      <c r="Y186" s="222" t="s">
        <v>153</v>
      </c>
      <c r="Z186" s="212"/>
      <c r="AA186" s="212"/>
      <c r="AB186" s="212"/>
      <c r="AC186" s="212"/>
      <c r="AD186" s="212"/>
      <c r="AE186" s="212"/>
      <c r="AF186" s="212"/>
      <c r="AG186" s="212" t="s">
        <v>398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5">
      <c r="A187" s="224" t="s">
        <v>146</v>
      </c>
      <c r="B187" s="225" t="s">
        <v>90</v>
      </c>
      <c r="C187" s="245" t="s">
        <v>91</v>
      </c>
      <c r="D187" s="226"/>
      <c r="E187" s="227"/>
      <c r="F187" s="228"/>
      <c r="G187" s="228">
        <f>SUMIF(AG188:AG275,"&lt;&gt;NOR",G188:G275)</f>
        <v>0</v>
      </c>
      <c r="H187" s="228"/>
      <c r="I187" s="228">
        <f>SUM(I188:I275)</f>
        <v>0</v>
      </c>
      <c r="J187" s="228"/>
      <c r="K187" s="228">
        <f>SUM(K188:K275)</f>
        <v>0</v>
      </c>
      <c r="L187" s="228"/>
      <c r="M187" s="228">
        <f>SUM(M188:M275)</f>
        <v>0</v>
      </c>
      <c r="N187" s="227"/>
      <c r="O187" s="227">
        <f>SUM(O188:O275)</f>
        <v>0.32</v>
      </c>
      <c r="P187" s="227"/>
      <c r="Q187" s="227">
        <f>SUM(Q188:Q275)</f>
        <v>528.17000000000019</v>
      </c>
      <c r="R187" s="228"/>
      <c r="S187" s="228"/>
      <c r="T187" s="229"/>
      <c r="U187" s="223"/>
      <c r="V187" s="223">
        <f>SUM(V188:V275)</f>
        <v>2967.5</v>
      </c>
      <c r="W187" s="223"/>
      <c r="X187" s="223"/>
      <c r="Y187" s="223"/>
      <c r="AG187" t="s">
        <v>147</v>
      </c>
    </row>
    <row r="188" spans="1:60" outlineLevel="1" x14ac:dyDescent="0.25">
      <c r="A188" s="231">
        <v>52</v>
      </c>
      <c r="B188" s="232" t="s">
        <v>399</v>
      </c>
      <c r="C188" s="247" t="s">
        <v>400</v>
      </c>
      <c r="D188" s="233" t="s">
        <v>186</v>
      </c>
      <c r="E188" s="234">
        <v>4.4000000000000004</v>
      </c>
      <c r="F188" s="235"/>
      <c r="G188" s="236">
        <f>ROUND(E188*F188,2)</f>
        <v>0</v>
      </c>
      <c r="H188" s="235"/>
      <c r="I188" s="236">
        <f>ROUND(E188*H188,2)</f>
        <v>0</v>
      </c>
      <c r="J188" s="235"/>
      <c r="K188" s="236">
        <f>ROUND(E188*J188,2)</f>
        <v>0</v>
      </c>
      <c r="L188" s="236">
        <v>21</v>
      </c>
      <c r="M188" s="236">
        <f>G188*(1+L188/100)</f>
        <v>0</v>
      </c>
      <c r="N188" s="234">
        <v>0</v>
      </c>
      <c r="O188" s="234">
        <f>ROUND(E188*N188,2)</f>
        <v>0</v>
      </c>
      <c r="P188" s="234">
        <v>2</v>
      </c>
      <c r="Q188" s="234">
        <f>ROUND(E188*P188,2)</f>
        <v>8.8000000000000007</v>
      </c>
      <c r="R188" s="236" t="s">
        <v>347</v>
      </c>
      <c r="S188" s="236" t="s">
        <v>151</v>
      </c>
      <c r="T188" s="237" t="s">
        <v>174</v>
      </c>
      <c r="U188" s="222">
        <v>6.4359999999999999</v>
      </c>
      <c r="V188" s="222">
        <f>ROUND(E188*U188,2)</f>
        <v>28.32</v>
      </c>
      <c r="W188" s="222"/>
      <c r="X188" s="222" t="s">
        <v>175</v>
      </c>
      <c r="Y188" s="222" t="s">
        <v>153</v>
      </c>
      <c r="Z188" s="212"/>
      <c r="AA188" s="212"/>
      <c r="AB188" s="212"/>
      <c r="AC188" s="212"/>
      <c r="AD188" s="212"/>
      <c r="AE188" s="212"/>
      <c r="AF188" s="212"/>
      <c r="AG188" s="212" t="s">
        <v>176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5">
      <c r="A189" s="219"/>
      <c r="B189" s="220"/>
      <c r="C189" s="257" t="s">
        <v>401</v>
      </c>
      <c r="D189" s="255"/>
      <c r="E189" s="255"/>
      <c r="F189" s="255"/>
      <c r="G189" s="255"/>
      <c r="H189" s="222"/>
      <c r="I189" s="222"/>
      <c r="J189" s="222"/>
      <c r="K189" s="222"/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2" x14ac:dyDescent="0.25">
      <c r="A190" s="219"/>
      <c r="B190" s="220"/>
      <c r="C190" s="258" t="s">
        <v>402</v>
      </c>
      <c r="D190" s="251"/>
      <c r="E190" s="252">
        <v>4.4000000000000004</v>
      </c>
      <c r="F190" s="222"/>
      <c r="G190" s="222"/>
      <c r="H190" s="222"/>
      <c r="I190" s="222"/>
      <c r="J190" s="222"/>
      <c r="K190" s="222"/>
      <c r="L190" s="222"/>
      <c r="M190" s="222"/>
      <c r="N190" s="221"/>
      <c r="O190" s="221"/>
      <c r="P190" s="221"/>
      <c r="Q190" s="221"/>
      <c r="R190" s="222"/>
      <c r="S190" s="222"/>
      <c r="T190" s="222"/>
      <c r="U190" s="222"/>
      <c r="V190" s="222"/>
      <c r="W190" s="222"/>
      <c r="X190" s="222"/>
      <c r="Y190" s="222"/>
      <c r="Z190" s="212"/>
      <c r="AA190" s="212"/>
      <c r="AB190" s="212"/>
      <c r="AC190" s="212"/>
      <c r="AD190" s="212"/>
      <c r="AE190" s="212"/>
      <c r="AF190" s="212"/>
      <c r="AG190" s="212" t="s">
        <v>180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5">
      <c r="A191" s="231">
        <v>53</v>
      </c>
      <c r="B191" s="232" t="s">
        <v>403</v>
      </c>
      <c r="C191" s="247" t="s">
        <v>404</v>
      </c>
      <c r="D191" s="233" t="s">
        <v>186</v>
      </c>
      <c r="E191" s="234">
        <v>62.240879999999997</v>
      </c>
      <c r="F191" s="235"/>
      <c r="G191" s="236">
        <f>ROUND(E191*F191,2)</f>
        <v>0</v>
      </c>
      <c r="H191" s="235"/>
      <c r="I191" s="236">
        <f>ROUND(E191*H191,2)</f>
        <v>0</v>
      </c>
      <c r="J191" s="235"/>
      <c r="K191" s="236">
        <f>ROUND(E191*J191,2)</f>
        <v>0</v>
      </c>
      <c r="L191" s="236">
        <v>21</v>
      </c>
      <c r="M191" s="236">
        <f>G191*(1+L191/100)</f>
        <v>0</v>
      </c>
      <c r="N191" s="234">
        <v>0</v>
      </c>
      <c r="O191" s="234">
        <f>ROUND(E191*N191,2)</f>
        <v>0</v>
      </c>
      <c r="P191" s="234">
        <v>2.4</v>
      </c>
      <c r="Q191" s="234">
        <f>ROUND(E191*P191,2)</f>
        <v>149.38</v>
      </c>
      <c r="R191" s="236" t="s">
        <v>347</v>
      </c>
      <c r="S191" s="236" t="s">
        <v>151</v>
      </c>
      <c r="T191" s="237" t="s">
        <v>174</v>
      </c>
      <c r="U191" s="222">
        <v>13.301</v>
      </c>
      <c r="V191" s="222">
        <f>ROUND(E191*U191,2)</f>
        <v>827.87</v>
      </c>
      <c r="W191" s="222"/>
      <c r="X191" s="222" t="s">
        <v>175</v>
      </c>
      <c r="Y191" s="222" t="s">
        <v>153</v>
      </c>
      <c r="Z191" s="212"/>
      <c r="AA191" s="212"/>
      <c r="AB191" s="212"/>
      <c r="AC191" s="212"/>
      <c r="AD191" s="212"/>
      <c r="AE191" s="212"/>
      <c r="AF191" s="212"/>
      <c r="AG191" s="212" t="s">
        <v>176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5">
      <c r="A192" s="219"/>
      <c r="B192" s="220"/>
      <c r="C192" s="257" t="s">
        <v>405</v>
      </c>
      <c r="D192" s="255"/>
      <c r="E192" s="255"/>
      <c r="F192" s="255"/>
      <c r="G192" s="255"/>
      <c r="H192" s="222"/>
      <c r="I192" s="222"/>
      <c r="J192" s="222"/>
      <c r="K192" s="222"/>
      <c r="L192" s="222"/>
      <c r="M192" s="222"/>
      <c r="N192" s="221"/>
      <c r="O192" s="221"/>
      <c r="P192" s="221"/>
      <c r="Q192" s="221"/>
      <c r="R192" s="222"/>
      <c r="S192" s="222"/>
      <c r="T192" s="222"/>
      <c r="U192" s="222"/>
      <c r="V192" s="222"/>
      <c r="W192" s="222"/>
      <c r="X192" s="222"/>
      <c r="Y192" s="222"/>
      <c r="Z192" s="212"/>
      <c r="AA192" s="212"/>
      <c r="AB192" s="212"/>
      <c r="AC192" s="212"/>
      <c r="AD192" s="212"/>
      <c r="AE192" s="212"/>
      <c r="AF192" s="212"/>
      <c r="AG192" s="212" t="s">
        <v>178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30.6" outlineLevel="2" x14ac:dyDescent="0.25">
      <c r="A193" s="219"/>
      <c r="B193" s="220"/>
      <c r="C193" s="258" t="s">
        <v>406</v>
      </c>
      <c r="D193" s="251"/>
      <c r="E193" s="252">
        <v>10.50456</v>
      </c>
      <c r="F193" s="222"/>
      <c r="G193" s="222"/>
      <c r="H193" s="222"/>
      <c r="I193" s="222"/>
      <c r="J193" s="222"/>
      <c r="K193" s="222"/>
      <c r="L193" s="222"/>
      <c r="M193" s="222"/>
      <c r="N193" s="221"/>
      <c r="O193" s="221"/>
      <c r="P193" s="221"/>
      <c r="Q193" s="221"/>
      <c r="R193" s="222"/>
      <c r="S193" s="222"/>
      <c r="T193" s="222"/>
      <c r="U193" s="222"/>
      <c r="V193" s="222"/>
      <c r="W193" s="222"/>
      <c r="X193" s="222"/>
      <c r="Y193" s="222"/>
      <c r="Z193" s="212"/>
      <c r="AA193" s="212"/>
      <c r="AB193" s="212"/>
      <c r="AC193" s="212"/>
      <c r="AD193" s="212"/>
      <c r="AE193" s="212"/>
      <c r="AF193" s="212"/>
      <c r="AG193" s="212" t="s">
        <v>180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5">
      <c r="A194" s="219"/>
      <c r="B194" s="220"/>
      <c r="C194" s="258" t="s">
        <v>407</v>
      </c>
      <c r="D194" s="251"/>
      <c r="E194" s="252">
        <v>27.9</v>
      </c>
      <c r="F194" s="222"/>
      <c r="G194" s="222"/>
      <c r="H194" s="222"/>
      <c r="I194" s="222"/>
      <c r="J194" s="222"/>
      <c r="K194" s="222"/>
      <c r="L194" s="222"/>
      <c r="M194" s="222"/>
      <c r="N194" s="221"/>
      <c r="O194" s="221"/>
      <c r="P194" s="221"/>
      <c r="Q194" s="221"/>
      <c r="R194" s="222"/>
      <c r="S194" s="222"/>
      <c r="T194" s="222"/>
      <c r="U194" s="222"/>
      <c r="V194" s="222"/>
      <c r="W194" s="222"/>
      <c r="X194" s="222"/>
      <c r="Y194" s="222"/>
      <c r="Z194" s="212"/>
      <c r="AA194" s="212"/>
      <c r="AB194" s="212"/>
      <c r="AC194" s="212"/>
      <c r="AD194" s="212"/>
      <c r="AE194" s="212"/>
      <c r="AF194" s="212"/>
      <c r="AG194" s="212" t="s">
        <v>180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0.399999999999999" outlineLevel="3" x14ac:dyDescent="0.25">
      <c r="A195" s="219"/>
      <c r="B195" s="220"/>
      <c r="C195" s="258" t="s">
        <v>408</v>
      </c>
      <c r="D195" s="251"/>
      <c r="E195" s="252">
        <v>23.836320000000001</v>
      </c>
      <c r="F195" s="222"/>
      <c r="G195" s="222"/>
      <c r="H195" s="222"/>
      <c r="I195" s="222"/>
      <c r="J195" s="222"/>
      <c r="K195" s="222"/>
      <c r="L195" s="222"/>
      <c r="M195" s="222"/>
      <c r="N195" s="221"/>
      <c r="O195" s="221"/>
      <c r="P195" s="221"/>
      <c r="Q195" s="221"/>
      <c r="R195" s="222"/>
      <c r="S195" s="222"/>
      <c r="T195" s="222"/>
      <c r="U195" s="222"/>
      <c r="V195" s="222"/>
      <c r="W195" s="222"/>
      <c r="X195" s="222"/>
      <c r="Y195" s="222"/>
      <c r="Z195" s="212"/>
      <c r="AA195" s="212"/>
      <c r="AB195" s="212"/>
      <c r="AC195" s="212"/>
      <c r="AD195" s="212"/>
      <c r="AE195" s="212"/>
      <c r="AF195" s="212"/>
      <c r="AG195" s="212" t="s">
        <v>180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5">
      <c r="A196" s="231">
        <v>54</v>
      </c>
      <c r="B196" s="232" t="s">
        <v>409</v>
      </c>
      <c r="C196" s="247" t="s">
        <v>410</v>
      </c>
      <c r="D196" s="233" t="s">
        <v>172</v>
      </c>
      <c r="E196" s="234">
        <v>138.03800000000001</v>
      </c>
      <c r="F196" s="235"/>
      <c r="G196" s="236">
        <f>ROUND(E196*F196,2)</f>
        <v>0</v>
      </c>
      <c r="H196" s="235"/>
      <c r="I196" s="236">
        <f>ROUND(E196*H196,2)</f>
        <v>0</v>
      </c>
      <c r="J196" s="235"/>
      <c r="K196" s="236">
        <f>ROUND(E196*J196,2)</f>
        <v>0</v>
      </c>
      <c r="L196" s="236">
        <v>21</v>
      </c>
      <c r="M196" s="236">
        <f>G196*(1+L196/100)</f>
        <v>0</v>
      </c>
      <c r="N196" s="234">
        <v>6.7000000000000002E-4</v>
      </c>
      <c r="O196" s="234">
        <f>ROUND(E196*N196,2)</f>
        <v>0.09</v>
      </c>
      <c r="P196" s="234">
        <v>0.31900000000000001</v>
      </c>
      <c r="Q196" s="234">
        <f>ROUND(E196*P196,2)</f>
        <v>44.03</v>
      </c>
      <c r="R196" s="236" t="s">
        <v>347</v>
      </c>
      <c r="S196" s="236" t="s">
        <v>151</v>
      </c>
      <c r="T196" s="237" t="s">
        <v>174</v>
      </c>
      <c r="U196" s="222">
        <v>0.317</v>
      </c>
      <c r="V196" s="222">
        <f>ROUND(E196*U196,2)</f>
        <v>43.76</v>
      </c>
      <c r="W196" s="222"/>
      <c r="X196" s="222" t="s">
        <v>175</v>
      </c>
      <c r="Y196" s="222" t="s">
        <v>153</v>
      </c>
      <c r="Z196" s="212"/>
      <c r="AA196" s="212"/>
      <c r="AB196" s="212"/>
      <c r="AC196" s="212"/>
      <c r="AD196" s="212"/>
      <c r="AE196" s="212"/>
      <c r="AF196" s="212"/>
      <c r="AG196" s="212" t="s">
        <v>176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1" outlineLevel="2" x14ac:dyDescent="0.25">
      <c r="A197" s="219"/>
      <c r="B197" s="220"/>
      <c r="C197" s="257" t="s">
        <v>411</v>
      </c>
      <c r="D197" s="255"/>
      <c r="E197" s="255"/>
      <c r="F197" s="255"/>
      <c r="G197" s="255"/>
      <c r="H197" s="222"/>
      <c r="I197" s="222"/>
      <c r="J197" s="222"/>
      <c r="K197" s="222"/>
      <c r="L197" s="222"/>
      <c r="M197" s="222"/>
      <c r="N197" s="221"/>
      <c r="O197" s="221"/>
      <c r="P197" s="221"/>
      <c r="Q197" s="221"/>
      <c r="R197" s="222"/>
      <c r="S197" s="222"/>
      <c r="T197" s="222"/>
      <c r="U197" s="222"/>
      <c r="V197" s="222"/>
      <c r="W197" s="222"/>
      <c r="X197" s="222"/>
      <c r="Y197" s="222"/>
      <c r="Z197" s="212"/>
      <c r="AA197" s="212"/>
      <c r="AB197" s="212"/>
      <c r="AC197" s="212"/>
      <c r="AD197" s="212"/>
      <c r="AE197" s="212"/>
      <c r="AF197" s="212"/>
      <c r="AG197" s="212" t="s">
        <v>178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56" t="str">
        <f>C197</f>
        <v>nebo vybourání otvorů průřezové plochy přes 4 m2 v příčkách, včetně pomocného lešení o výšce podlahy do 1900 mm a pro zatížení do 1,5 kPa  (150 kg/m2),</v>
      </c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19"/>
      <c r="B198" s="220"/>
      <c r="C198" s="258" t="s">
        <v>412</v>
      </c>
      <c r="D198" s="251"/>
      <c r="E198" s="252">
        <v>138.03800000000001</v>
      </c>
      <c r="F198" s="222"/>
      <c r="G198" s="222"/>
      <c r="H198" s="222"/>
      <c r="I198" s="222"/>
      <c r="J198" s="222"/>
      <c r="K198" s="222"/>
      <c r="L198" s="222"/>
      <c r="M198" s="222"/>
      <c r="N198" s="221"/>
      <c r="O198" s="221"/>
      <c r="P198" s="221"/>
      <c r="Q198" s="221"/>
      <c r="R198" s="222"/>
      <c r="S198" s="222"/>
      <c r="T198" s="222"/>
      <c r="U198" s="222"/>
      <c r="V198" s="222"/>
      <c r="W198" s="222"/>
      <c r="X198" s="222"/>
      <c r="Y198" s="222"/>
      <c r="Z198" s="212"/>
      <c r="AA198" s="212"/>
      <c r="AB198" s="212"/>
      <c r="AC198" s="212"/>
      <c r="AD198" s="212"/>
      <c r="AE198" s="212"/>
      <c r="AF198" s="212"/>
      <c r="AG198" s="212" t="s">
        <v>180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20.399999999999999" outlineLevel="1" x14ac:dyDescent="0.25">
      <c r="A199" s="231">
        <v>55</v>
      </c>
      <c r="B199" s="232" t="s">
        <v>413</v>
      </c>
      <c r="C199" s="247" t="s">
        <v>414</v>
      </c>
      <c r="D199" s="233" t="s">
        <v>186</v>
      </c>
      <c r="E199" s="234">
        <v>4.2224000000000004</v>
      </c>
      <c r="F199" s="235"/>
      <c r="G199" s="236">
        <f>ROUND(E199*F199,2)</f>
        <v>0</v>
      </c>
      <c r="H199" s="235"/>
      <c r="I199" s="236">
        <f>ROUND(E199*H199,2)</f>
        <v>0</v>
      </c>
      <c r="J199" s="235"/>
      <c r="K199" s="236">
        <f>ROUND(E199*J199,2)</f>
        <v>0</v>
      </c>
      <c r="L199" s="236">
        <v>21</v>
      </c>
      <c r="M199" s="236">
        <f>G199*(1+L199/100)</f>
        <v>0</v>
      </c>
      <c r="N199" s="234">
        <v>1.2800000000000001E-3</v>
      </c>
      <c r="O199" s="234">
        <f>ROUND(E199*N199,2)</f>
        <v>0.01</v>
      </c>
      <c r="P199" s="234">
        <v>1.8</v>
      </c>
      <c r="Q199" s="234">
        <f>ROUND(E199*P199,2)</f>
        <v>7.6</v>
      </c>
      <c r="R199" s="236" t="s">
        <v>347</v>
      </c>
      <c r="S199" s="236" t="s">
        <v>151</v>
      </c>
      <c r="T199" s="237" t="s">
        <v>174</v>
      </c>
      <c r="U199" s="222">
        <v>1.52</v>
      </c>
      <c r="V199" s="222">
        <f>ROUND(E199*U199,2)</f>
        <v>6.42</v>
      </c>
      <c r="W199" s="222"/>
      <c r="X199" s="222" t="s">
        <v>175</v>
      </c>
      <c r="Y199" s="222" t="s">
        <v>153</v>
      </c>
      <c r="Z199" s="212"/>
      <c r="AA199" s="212"/>
      <c r="AB199" s="212"/>
      <c r="AC199" s="212"/>
      <c r="AD199" s="212"/>
      <c r="AE199" s="212"/>
      <c r="AF199" s="212"/>
      <c r="AG199" s="212" t="s">
        <v>176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ht="21" outlineLevel="2" x14ac:dyDescent="0.25">
      <c r="A200" s="219"/>
      <c r="B200" s="220"/>
      <c r="C200" s="257" t="s">
        <v>415</v>
      </c>
      <c r="D200" s="255"/>
      <c r="E200" s="255"/>
      <c r="F200" s="255"/>
      <c r="G200" s="255"/>
      <c r="H200" s="222"/>
      <c r="I200" s="222"/>
      <c r="J200" s="222"/>
      <c r="K200" s="222"/>
      <c r="L200" s="222"/>
      <c r="M200" s="222"/>
      <c r="N200" s="221"/>
      <c r="O200" s="221"/>
      <c r="P200" s="221"/>
      <c r="Q200" s="221"/>
      <c r="R200" s="222"/>
      <c r="S200" s="222"/>
      <c r="T200" s="222"/>
      <c r="U200" s="222"/>
      <c r="V200" s="222"/>
      <c r="W200" s="222"/>
      <c r="X200" s="222"/>
      <c r="Y200" s="222"/>
      <c r="Z200" s="212"/>
      <c r="AA200" s="212"/>
      <c r="AB200" s="212"/>
      <c r="AC200" s="212"/>
      <c r="AD200" s="212"/>
      <c r="AE200" s="212"/>
      <c r="AF200" s="212"/>
      <c r="AG200" s="212" t="s">
        <v>178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56" t="str">
        <f>C200</f>
        <v>nebo vybourání otvorů průřezové plochy přes 4 m2 ve zdivu nadzákladovém, včetně pomocného lešení o výšce podlahy do 1900 mm a pro zatížení do 1,5 kPa  (150 kg/m2)</v>
      </c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5">
      <c r="A201" s="219"/>
      <c r="B201" s="220"/>
      <c r="C201" s="258" t="s">
        <v>416</v>
      </c>
      <c r="D201" s="251"/>
      <c r="E201" s="252">
        <v>4.2224000000000004</v>
      </c>
      <c r="F201" s="222"/>
      <c r="G201" s="222"/>
      <c r="H201" s="222"/>
      <c r="I201" s="222"/>
      <c r="J201" s="222"/>
      <c r="K201" s="222"/>
      <c r="L201" s="222"/>
      <c r="M201" s="222"/>
      <c r="N201" s="221"/>
      <c r="O201" s="221"/>
      <c r="P201" s="221"/>
      <c r="Q201" s="221"/>
      <c r="R201" s="222"/>
      <c r="S201" s="222"/>
      <c r="T201" s="222"/>
      <c r="U201" s="222"/>
      <c r="V201" s="222"/>
      <c r="W201" s="222"/>
      <c r="X201" s="222"/>
      <c r="Y201" s="222"/>
      <c r="Z201" s="212"/>
      <c r="AA201" s="212"/>
      <c r="AB201" s="212"/>
      <c r="AC201" s="212"/>
      <c r="AD201" s="212"/>
      <c r="AE201" s="212"/>
      <c r="AF201" s="212"/>
      <c r="AG201" s="212" t="s">
        <v>180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0.399999999999999" outlineLevel="1" x14ac:dyDescent="0.25">
      <c r="A202" s="231">
        <v>56</v>
      </c>
      <c r="B202" s="232" t="s">
        <v>417</v>
      </c>
      <c r="C202" s="247" t="s">
        <v>418</v>
      </c>
      <c r="D202" s="233" t="s">
        <v>172</v>
      </c>
      <c r="E202" s="234">
        <v>496.01425</v>
      </c>
      <c r="F202" s="235"/>
      <c r="G202" s="236">
        <f>ROUND(E202*F202,2)</f>
        <v>0</v>
      </c>
      <c r="H202" s="235"/>
      <c r="I202" s="236">
        <f>ROUND(E202*H202,2)</f>
        <v>0</v>
      </c>
      <c r="J202" s="235"/>
      <c r="K202" s="236">
        <f>ROUND(E202*J202,2)</f>
        <v>0</v>
      </c>
      <c r="L202" s="236">
        <v>21</v>
      </c>
      <c r="M202" s="236">
        <f>G202*(1+L202/100)</f>
        <v>0</v>
      </c>
      <c r="N202" s="234">
        <v>3.3E-4</v>
      </c>
      <c r="O202" s="234">
        <f>ROUND(E202*N202,2)</f>
        <v>0.16</v>
      </c>
      <c r="P202" s="234">
        <v>5.0990000000000001E-2</v>
      </c>
      <c r="Q202" s="234">
        <f>ROUND(E202*P202,2)</f>
        <v>25.29</v>
      </c>
      <c r="R202" s="236" t="s">
        <v>347</v>
      </c>
      <c r="S202" s="236" t="s">
        <v>151</v>
      </c>
      <c r="T202" s="237" t="s">
        <v>174</v>
      </c>
      <c r="U202" s="222">
        <v>0.55300000000000005</v>
      </c>
      <c r="V202" s="222">
        <f>ROUND(E202*U202,2)</f>
        <v>274.3</v>
      </c>
      <c r="W202" s="222"/>
      <c r="X202" s="222" t="s">
        <v>175</v>
      </c>
      <c r="Y202" s="222" t="s">
        <v>153</v>
      </c>
      <c r="Z202" s="212"/>
      <c r="AA202" s="212"/>
      <c r="AB202" s="212"/>
      <c r="AC202" s="212"/>
      <c r="AD202" s="212"/>
      <c r="AE202" s="212"/>
      <c r="AF202" s="212"/>
      <c r="AG202" s="212" t="s">
        <v>176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5">
      <c r="A203" s="219"/>
      <c r="B203" s="220"/>
      <c r="C203" s="258" t="s">
        <v>419</v>
      </c>
      <c r="D203" s="251"/>
      <c r="E203" s="252"/>
      <c r="F203" s="222"/>
      <c r="G203" s="222"/>
      <c r="H203" s="222"/>
      <c r="I203" s="222"/>
      <c r="J203" s="222"/>
      <c r="K203" s="222"/>
      <c r="L203" s="222"/>
      <c r="M203" s="222"/>
      <c r="N203" s="221"/>
      <c r="O203" s="221"/>
      <c r="P203" s="221"/>
      <c r="Q203" s="221"/>
      <c r="R203" s="222"/>
      <c r="S203" s="222"/>
      <c r="T203" s="222"/>
      <c r="U203" s="222"/>
      <c r="V203" s="222"/>
      <c r="W203" s="222"/>
      <c r="X203" s="222"/>
      <c r="Y203" s="222"/>
      <c r="Z203" s="212"/>
      <c r="AA203" s="212"/>
      <c r="AB203" s="212"/>
      <c r="AC203" s="212"/>
      <c r="AD203" s="212"/>
      <c r="AE203" s="212"/>
      <c r="AF203" s="212"/>
      <c r="AG203" s="212" t="s">
        <v>180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5">
      <c r="A204" s="219"/>
      <c r="B204" s="220"/>
      <c r="C204" s="258" t="s">
        <v>420</v>
      </c>
      <c r="D204" s="251"/>
      <c r="E204" s="252">
        <v>24.375</v>
      </c>
      <c r="F204" s="222"/>
      <c r="G204" s="222"/>
      <c r="H204" s="222"/>
      <c r="I204" s="222"/>
      <c r="J204" s="222"/>
      <c r="K204" s="222"/>
      <c r="L204" s="222"/>
      <c r="M204" s="222"/>
      <c r="N204" s="221"/>
      <c r="O204" s="221"/>
      <c r="P204" s="221"/>
      <c r="Q204" s="221"/>
      <c r="R204" s="222"/>
      <c r="S204" s="222"/>
      <c r="T204" s="222"/>
      <c r="U204" s="222"/>
      <c r="V204" s="222"/>
      <c r="W204" s="222"/>
      <c r="X204" s="222"/>
      <c r="Y204" s="222"/>
      <c r="Z204" s="212"/>
      <c r="AA204" s="212"/>
      <c r="AB204" s="212"/>
      <c r="AC204" s="212"/>
      <c r="AD204" s="212"/>
      <c r="AE204" s="212"/>
      <c r="AF204" s="212"/>
      <c r="AG204" s="212" t="s">
        <v>180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5">
      <c r="A205" s="219"/>
      <c r="B205" s="220"/>
      <c r="C205" s="258" t="s">
        <v>421</v>
      </c>
      <c r="D205" s="251"/>
      <c r="E205" s="252">
        <v>21.774999999999999</v>
      </c>
      <c r="F205" s="222"/>
      <c r="G205" s="222"/>
      <c r="H205" s="222"/>
      <c r="I205" s="222"/>
      <c r="J205" s="222"/>
      <c r="K205" s="222"/>
      <c r="L205" s="222"/>
      <c r="M205" s="222"/>
      <c r="N205" s="221"/>
      <c r="O205" s="221"/>
      <c r="P205" s="221"/>
      <c r="Q205" s="221"/>
      <c r="R205" s="222"/>
      <c r="S205" s="222"/>
      <c r="T205" s="222"/>
      <c r="U205" s="222"/>
      <c r="V205" s="222"/>
      <c r="W205" s="222"/>
      <c r="X205" s="222"/>
      <c r="Y205" s="222"/>
      <c r="Z205" s="212"/>
      <c r="AA205" s="212"/>
      <c r="AB205" s="212"/>
      <c r="AC205" s="212"/>
      <c r="AD205" s="212"/>
      <c r="AE205" s="212"/>
      <c r="AF205" s="212"/>
      <c r="AG205" s="212" t="s">
        <v>180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5">
      <c r="A206" s="219"/>
      <c r="B206" s="220"/>
      <c r="C206" s="258" t="s">
        <v>422</v>
      </c>
      <c r="D206" s="251"/>
      <c r="E206" s="252">
        <v>17.37125</v>
      </c>
      <c r="F206" s="222"/>
      <c r="G206" s="222"/>
      <c r="H206" s="222"/>
      <c r="I206" s="222"/>
      <c r="J206" s="222"/>
      <c r="K206" s="222"/>
      <c r="L206" s="222"/>
      <c r="M206" s="222"/>
      <c r="N206" s="221"/>
      <c r="O206" s="221"/>
      <c r="P206" s="221"/>
      <c r="Q206" s="221"/>
      <c r="R206" s="222"/>
      <c r="S206" s="222"/>
      <c r="T206" s="222"/>
      <c r="U206" s="222"/>
      <c r="V206" s="222"/>
      <c r="W206" s="222"/>
      <c r="X206" s="222"/>
      <c r="Y206" s="222"/>
      <c r="Z206" s="212"/>
      <c r="AA206" s="212"/>
      <c r="AB206" s="212"/>
      <c r="AC206" s="212"/>
      <c r="AD206" s="212"/>
      <c r="AE206" s="212"/>
      <c r="AF206" s="212"/>
      <c r="AG206" s="212" t="s">
        <v>180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5">
      <c r="A207" s="219"/>
      <c r="B207" s="220"/>
      <c r="C207" s="258" t="s">
        <v>423</v>
      </c>
      <c r="D207" s="251"/>
      <c r="E207" s="252">
        <v>26.785250000000001</v>
      </c>
      <c r="F207" s="222"/>
      <c r="G207" s="222"/>
      <c r="H207" s="222"/>
      <c r="I207" s="222"/>
      <c r="J207" s="222"/>
      <c r="K207" s="222"/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Z207" s="212"/>
      <c r="AA207" s="212"/>
      <c r="AB207" s="212"/>
      <c r="AC207" s="212"/>
      <c r="AD207" s="212"/>
      <c r="AE207" s="212"/>
      <c r="AF207" s="212"/>
      <c r="AG207" s="212" t="s">
        <v>180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30.6" outlineLevel="3" x14ac:dyDescent="0.25">
      <c r="A208" s="219"/>
      <c r="B208" s="220"/>
      <c r="C208" s="258" t="s">
        <v>424</v>
      </c>
      <c r="D208" s="251"/>
      <c r="E208" s="252">
        <v>361.31274999999999</v>
      </c>
      <c r="F208" s="222"/>
      <c r="G208" s="222"/>
      <c r="H208" s="222"/>
      <c r="I208" s="222"/>
      <c r="J208" s="222"/>
      <c r="K208" s="222"/>
      <c r="L208" s="222"/>
      <c r="M208" s="222"/>
      <c r="N208" s="221"/>
      <c r="O208" s="221"/>
      <c r="P208" s="221"/>
      <c r="Q208" s="221"/>
      <c r="R208" s="222"/>
      <c r="S208" s="222"/>
      <c r="T208" s="222"/>
      <c r="U208" s="222"/>
      <c r="V208" s="222"/>
      <c r="W208" s="222"/>
      <c r="X208" s="222"/>
      <c r="Y208" s="222"/>
      <c r="Z208" s="212"/>
      <c r="AA208" s="212"/>
      <c r="AB208" s="212"/>
      <c r="AC208" s="212"/>
      <c r="AD208" s="212"/>
      <c r="AE208" s="212"/>
      <c r="AF208" s="212"/>
      <c r="AG208" s="212" t="s">
        <v>180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0.399999999999999" outlineLevel="3" x14ac:dyDescent="0.25">
      <c r="A209" s="219"/>
      <c r="B209" s="220"/>
      <c r="C209" s="258" t="s">
        <v>425</v>
      </c>
      <c r="D209" s="251"/>
      <c r="E209" s="252">
        <v>44.395000000000003</v>
      </c>
      <c r="F209" s="222"/>
      <c r="G209" s="222"/>
      <c r="H209" s="222"/>
      <c r="I209" s="222"/>
      <c r="J209" s="222"/>
      <c r="K209" s="222"/>
      <c r="L209" s="222"/>
      <c r="M209" s="222"/>
      <c r="N209" s="221"/>
      <c r="O209" s="221"/>
      <c r="P209" s="221"/>
      <c r="Q209" s="221"/>
      <c r="R209" s="222"/>
      <c r="S209" s="222"/>
      <c r="T209" s="222"/>
      <c r="U209" s="222"/>
      <c r="V209" s="222"/>
      <c r="W209" s="222"/>
      <c r="X209" s="222"/>
      <c r="Y209" s="222"/>
      <c r="Z209" s="212"/>
      <c r="AA209" s="212"/>
      <c r="AB209" s="212"/>
      <c r="AC209" s="212"/>
      <c r="AD209" s="212"/>
      <c r="AE209" s="212"/>
      <c r="AF209" s="212"/>
      <c r="AG209" s="212" t="s">
        <v>180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30.6" outlineLevel="1" x14ac:dyDescent="0.25">
      <c r="A210" s="231">
        <v>57</v>
      </c>
      <c r="B210" s="232" t="s">
        <v>426</v>
      </c>
      <c r="C210" s="247" t="s">
        <v>427</v>
      </c>
      <c r="D210" s="233" t="s">
        <v>172</v>
      </c>
      <c r="E210" s="234">
        <v>40.053750000000001</v>
      </c>
      <c r="F210" s="235"/>
      <c r="G210" s="236">
        <f>ROUND(E210*F210,2)</f>
        <v>0</v>
      </c>
      <c r="H210" s="235"/>
      <c r="I210" s="236">
        <f>ROUND(E210*H210,2)</f>
        <v>0</v>
      </c>
      <c r="J210" s="235"/>
      <c r="K210" s="236">
        <f>ROUND(E210*J210,2)</f>
        <v>0</v>
      </c>
      <c r="L210" s="236">
        <v>21</v>
      </c>
      <c r="M210" s="236">
        <f>G210*(1+L210/100)</f>
        <v>0</v>
      </c>
      <c r="N210" s="234">
        <v>3.3E-4</v>
      </c>
      <c r="O210" s="234">
        <f>ROUND(E210*N210,2)</f>
        <v>0.01</v>
      </c>
      <c r="P210" s="234">
        <v>6.2600000000000003E-2</v>
      </c>
      <c r="Q210" s="234">
        <f>ROUND(E210*P210,2)</f>
        <v>2.5099999999999998</v>
      </c>
      <c r="R210" s="236" t="s">
        <v>347</v>
      </c>
      <c r="S210" s="236" t="s">
        <v>151</v>
      </c>
      <c r="T210" s="237" t="s">
        <v>174</v>
      </c>
      <c r="U210" s="222">
        <v>0.73509999999999998</v>
      </c>
      <c r="V210" s="222">
        <f>ROUND(E210*U210,2)</f>
        <v>29.44</v>
      </c>
      <c r="W210" s="222"/>
      <c r="X210" s="222" t="s">
        <v>175</v>
      </c>
      <c r="Y210" s="222" t="s">
        <v>153</v>
      </c>
      <c r="Z210" s="212"/>
      <c r="AA210" s="212"/>
      <c r="AB210" s="212"/>
      <c r="AC210" s="212"/>
      <c r="AD210" s="212"/>
      <c r="AE210" s="212"/>
      <c r="AF210" s="212"/>
      <c r="AG210" s="212" t="s">
        <v>176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25">
      <c r="A211" s="219"/>
      <c r="B211" s="220"/>
      <c r="C211" s="258" t="s">
        <v>428</v>
      </c>
      <c r="D211" s="251"/>
      <c r="E211" s="252">
        <v>40.053750000000001</v>
      </c>
      <c r="F211" s="222"/>
      <c r="G211" s="222"/>
      <c r="H211" s="222"/>
      <c r="I211" s="222"/>
      <c r="J211" s="222"/>
      <c r="K211" s="222"/>
      <c r="L211" s="222"/>
      <c r="M211" s="222"/>
      <c r="N211" s="221"/>
      <c r="O211" s="221"/>
      <c r="P211" s="221"/>
      <c r="Q211" s="221"/>
      <c r="R211" s="222"/>
      <c r="S211" s="222"/>
      <c r="T211" s="222"/>
      <c r="U211" s="222"/>
      <c r="V211" s="222"/>
      <c r="W211" s="222"/>
      <c r="X211" s="222"/>
      <c r="Y211" s="222"/>
      <c r="Z211" s="212"/>
      <c r="AA211" s="212"/>
      <c r="AB211" s="212"/>
      <c r="AC211" s="212"/>
      <c r="AD211" s="212"/>
      <c r="AE211" s="212"/>
      <c r="AF211" s="212"/>
      <c r="AG211" s="212" t="s">
        <v>180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0.399999999999999" outlineLevel="1" x14ac:dyDescent="0.25">
      <c r="A212" s="231">
        <v>58</v>
      </c>
      <c r="B212" s="232" t="s">
        <v>429</v>
      </c>
      <c r="C212" s="247" t="s">
        <v>430</v>
      </c>
      <c r="D212" s="233" t="s">
        <v>172</v>
      </c>
      <c r="E212" s="234">
        <v>432.49299999999999</v>
      </c>
      <c r="F212" s="235"/>
      <c r="G212" s="236">
        <f>ROUND(E212*F212,2)</f>
        <v>0</v>
      </c>
      <c r="H212" s="235"/>
      <c r="I212" s="236">
        <f>ROUND(E212*H212,2)</f>
        <v>0</v>
      </c>
      <c r="J212" s="235"/>
      <c r="K212" s="236">
        <f>ROUND(E212*J212,2)</f>
        <v>0</v>
      </c>
      <c r="L212" s="236">
        <v>21</v>
      </c>
      <c r="M212" s="236">
        <f>G212*(1+L212/100)</f>
        <v>0</v>
      </c>
      <c r="N212" s="234">
        <v>0</v>
      </c>
      <c r="O212" s="234">
        <f>ROUND(E212*N212,2)</f>
        <v>0</v>
      </c>
      <c r="P212" s="234">
        <v>3.3E-3</v>
      </c>
      <c r="Q212" s="234">
        <f>ROUND(E212*P212,2)</f>
        <v>1.43</v>
      </c>
      <c r="R212" s="236" t="s">
        <v>347</v>
      </c>
      <c r="S212" s="236" t="s">
        <v>151</v>
      </c>
      <c r="T212" s="237" t="s">
        <v>174</v>
      </c>
      <c r="U212" s="222">
        <v>3.3000000000000002E-2</v>
      </c>
      <c r="V212" s="222">
        <f>ROUND(E212*U212,2)</f>
        <v>14.27</v>
      </c>
      <c r="W212" s="222"/>
      <c r="X212" s="222" t="s">
        <v>175</v>
      </c>
      <c r="Y212" s="222" t="s">
        <v>153</v>
      </c>
      <c r="Z212" s="212"/>
      <c r="AA212" s="212"/>
      <c r="AB212" s="212"/>
      <c r="AC212" s="212"/>
      <c r="AD212" s="212"/>
      <c r="AE212" s="212"/>
      <c r="AF212" s="212"/>
      <c r="AG212" s="212" t="s">
        <v>176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5">
      <c r="A213" s="219"/>
      <c r="B213" s="220"/>
      <c r="C213" s="258" t="s">
        <v>419</v>
      </c>
      <c r="D213" s="251"/>
      <c r="E213" s="252"/>
      <c r="F213" s="222"/>
      <c r="G213" s="222"/>
      <c r="H213" s="222"/>
      <c r="I213" s="222"/>
      <c r="J213" s="222"/>
      <c r="K213" s="222"/>
      <c r="L213" s="222"/>
      <c r="M213" s="222"/>
      <c r="N213" s="221"/>
      <c r="O213" s="221"/>
      <c r="P213" s="221"/>
      <c r="Q213" s="221"/>
      <c r="R213" s="222"/>
      <c r="S213" s="222"/>
      <c r="T213" s="222"/>
      <c r="U213" s="222"/>
      <c r="V213" s="222"/>
      <c r="W213" s="222"/>
      <c r="X213" s="222"/>
      <c r="Y213" s="222"/>
      <c r="Z213" s="212"/>
      <c r="AA213" s="212"/>
      <c r="AB213" s="212"/>
      <c r="AC213" s="212"/>
      <c r="AD213" s="212"/>
      <c r="AE213" s="212"/>
      <c r="AF213" s="212"/>
      <c r="AG213" s="212" t="s">
        <v>180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5">
      <c r="A214" s="219"/>
      <c r="B214" s="220"/>
      <c r="C214" s="258" t="s">
        <v>423</v>
      </c>
      <c r="D214" s="251"/>
      <c r="E214" s="252">
        <v>26.785250000000001</v>
      </c>
      <c r="F214" s="222"/>
      <c r="G214" s="222"/>
      <c r="H214" s="222"/>
      <c r="I214" s="222"/>
      <c r="J214" s="222"/>
      <c r="K214" s="222"/>
      <c r="L214" s="222"/>
      <c r="M214" s="222"/>
      <c r="N214" s="221"/>
      <c r="O214" s="221"/>
      <c r="P214" s="221"/>
      <c r="Q214" s="221"/>
      <c r="R214" s="222"/>
      <c r="S214" s="222"/>
      <c r="T214" s="222"/>
      <c r="U214" s="222"/>
      <c r="V214" s="222"/>
      <c r="W214" s="222"/>
      <c r="X214" s="222"/>
      <c r="Y214" s="222"/>
      <c r="Z214" s="212"/>
      <c r="AA214" s="212"/>
      <c r="AB214" s="212"/>
      <c r="AC214" s="212"/>
      <c r="AD214" s="212"/>
      <c r="AE214" s="212"/>
      <c r="AF214" s="212"/>
      <c r="AG214" s="212" t="s">
        <v>180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30.6" outlineLevel="3" x14ac:dyDescent="0.25">
      <c r="A215" s="219"/>
      <c r="B215" s="220"/>
      <c r="C215" s="258" t="s">
        <v>424</v>
      </c>
      <c r="D215" s="251"/>
      <c r="E215" s="252">
        <v>361.31274999999999</v>
      </c>
      <c r="F215" s="222"/>
      <c r="G215" s="222"/>
      <c r="H215" s="222"/>
      <c r="I215" s="222"/>
      <c r="J215" s="222"/>
      <c r="K215" s="222"/>
      <c r="L215" s="222"/>
      <c r="M215" s="222"/>
      <c r="N215" s="221"/>
      <c r="O215" s="221"/>
      <c r="P215" s="221"/>
      <c r="Q215" s="221"/>
      <c r="R215" s="222"/>
      <c r="S215" s="222"/>
      <c r="T215" s="222"/>
      <c r="U215" s="222"/>
      <c r="V215" s="222"/>
      <c r="W215" s="222"/>
      <c r="X215" s="222"/>
      <c r="Y215" s="222"/>
      <c r="Z215" s="212"/>
      <c r="AA215" s="212"/>
      <c r="AB215" s="212"/>
      <c r="AC215" s="212"/>
      <c r="AD215" s="212"/>
      <c r="AE215" s="212"/>
      <c r="AF215" s="212"/>
      <c r="AG215" s="212" t="s">
        <v>180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20.399999999999999" outlineLevel="3" x14ac:dyDescent="0.25">
      <c r="A216" s="219"/>
      <c r="B216" s="220"/>
      <c r="C216" s="258" t="s">
        <v>425</v>
      </c>
      <c r="D216" s="251"/>
      <c r="E216" s="252">
        <v>44.395000000000003</v>
      </c>
      <c r="F216" s="222"/>
      <c r="G216" s="222"/>
      <c r="H216" s="222"/>
      <c r="I216" s="222"/>
      <c r="J216" s="222"/>
      <c r="K216" s="222"/>
      <c r="L216" s="222"/>
      <c r="M216" s="222"/>
      <c r="N216" s="221"/>
      <c r="O216" s="221"/>
      <c r="P216" s="221"/>
      <c r="Q216" s="221"/>
      <c r="R216" s="222"/>
      <c r="S216" s="222"/>
      <c r="T216" s="222"/>
      <c r="U216" s="222"/>
      <c r="V216" s="222"/>
      <c r="W216" s="222"/>
      <c r="X216" s="222"/>
      <c r="Y216" s="222"/>
      <c r="Z216" s="212"/>
      <c r="AA216" s="212"/>
      <c r="AB216" s="212"/>
      <c r="AC216" s="212"/>
      <c r="AD216" s="212"/>
      <c r="AE216" s="212"/>
      <c r="AF216" s="212"/>
      <c r="AG216" s="212" t="s">
        <v>180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20.399999999999999" outlineLevel="1" x14ac:dyDescent="0.25">
      <c r="A217" s="231">
        <v>59</v>
      </c>
      <c r="B217" s="232" t="s">
        <v>431</v>
      </c>
      <c r="C217" s="247" t="s">
        <v>432</v>
      </c>
      <c r="D217" s="233" t="s">
        <v>172</v>
      </c>
      <c r="E217" s="234">
        <v>103.575</v>
      </c>
      <c r="F217" s="235"/>
      <c r="G217" s="236">
        <f>ROUND(E217*F217,2)</f>
        <v>0</v>
      </c>
      <c r="H217" s="235"/>
      <c r="I217" s="236">
        <f>ROUND(E217*H217,2)</f>
        <v>0</v>
      </c>
      <c r="J217" s="235"/>
      <c r="K217" s="236">
        <f>ROUND(E217*J217,2)</f>
        <v>0</v>
      </c>
      <c r="L217" s="236">
        <v>21</v>
      </c>
      <c r="M217" s="236">
        <f>G217*(1+L217/100)</f>
        <v>0</v>
      </c>
      <c r="N217" s="234">
        <v>0</v>
      </c>
      <c r="O217" s="234">
        <f>ROUND(E217*N217,2)</f>
        <v>0</v>
      </c>
      <c r="P217" s="234">
        <v>3.2000000000000002E-3</v>
      </c>
      <c r="Q217" s="234">
        <f>ROUND(E217*P217,2)</f>
        <v>0.33</v>
      </c>
      <c r="R217" s="236" t="s">
        <v>347</v>
      </c>
      <c r="S217" s="236" t="s">
        <v>151</v>
      </c>
      <c r="T217" s="237" t="s">
        <v>174</v>
      </c>
      <c r="U217" s="222">
        <v>6.3E-2</v>
      </c>
      <c r="V217" s="222">
        <f>ROUND(E217*U217,2)</f>
        <v>6.53</v>
      </c>
      <c r="W217" s="222"/>
      <c r="X217" s="222" t="s">
        <v>175</v>
      </c>
      <c r="Y217" s="222" t="s">
        <v>153</v>
      </c>
      <c r="Z217" s="212"/>
      <c r="AA217" s="212"/>
      <c r="AB217" s="212"/>
      <c r="AC217" s="212"/>
      <c r="AD217" s="212"/>
      <c r="AE217" s="212"/>
      <c r="AF217" s="212"/>
      <c r="AG217" s="212" t="s">
        <v>176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5">
      <c r="A218" s="219"/>
      <c r="B218" s="220"/>
      <c r="C218" s="258" t="s">
        <v>419</v>
      </c>
      <c r="D218" s="251"/>
      <c r="E218" s="252"/>
      <c r="F218" s="222"/>
      <c r="G218" s="222"/>
      <c r="H218" s="222"/>
      <c r="I218" s="222"/>
      <c r="J218" s="222"/>
      <c r="K218" s="222"/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Z218" s="212"/>
      <c r="AA218" s="212"/>
      <c r="AB218" s="212"/>
      <c r="AC218" s="212"/>
      <c r="AD218" s="212"/>
      <c r="AE218" s="212"/>
      <c r="AF218" s="212"/>
      <c r="AG218" s="212" t="s">
        <v>180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5">
      <c r="A219" s="219"/>
      <c r="B219" s="220"/>
      <c r="C219" s="258" t="s">
        <v>420</v>
      </c>
      <c r="D219" s="251"/>
      <c r="E219" s="252">
        <v>24.375</v>
      </c>
      <c r="F219" s="222"/>
      <c r="G219" s="222"/>
      <c r="H219" s="222"/>
      <c r="I219" s="222"/>
      <c r="J219" s="222"/>
      <c r="K219" s="222"/>
      <c r="L219" s="222"/>
      <c r="M219" s="222"/>
      <c r="N219" s="221"/>
      <c r="O219" s="221"/>
      <c r="P219" s="221"/>
      <c r="Q219" s="221"/>
      <c r="R219" s="222"/>
      <c r="S219" s="222"/>
      <c r="T219" s="222"/>
      <c r="U219" s="222"/>
      <c r="V219" s="222"/>
      <c r="W219" s="222"/>
      <c r="X219" s="222"/>
      <c r="Y219" s="222"/>
      <c r="Z219" s="212"/>
      <c r="AA219" s="212"/>
      <c r="AB219" s="212"/>
      <c r="AC219" s="212"/>
      <c r="AD219" s="212"/>
      <c r="AE219" s="212"/>
      <c r="AF219" s="212"/>
      <c r="AG219" s="212" t="s">
        <v>180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5">
      <c r="A220" s="219"/>
      <c r="B220" s="220"/>
      <c r="C220" s="258" t="s">
        <v>421</v>
      </c>
      <c r="D220" s="251"/>
      <c r="E220" s="252">
        <v>21.774999999999999</v>
      </c>
      <c r="F220" s="222"/>
      <c r="G220" s="222"/>
      <c r="H220" s="222"/>
      <c r="I220" s="222"/>
      <c r="J220" s="222"/>
      <c r="K220" s="222"/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Z220" s="212"/>
      <c r="AA220" s="212"/>
      <c r="AB220" s="212"/>
      <c r="AC220" s="212"/>
      <c r="AD220" s="212"/>
      <c r="AE220" s="212"/>
      <c r="AF220" s="212"/>
      <c r="AG220" s="212" t="s">
        <v>180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5">
      <c r="A221" s="219"/>
      <c r="B221" s="220"/>
      <c r="C221" s="258" t="s">
        <v>422</v>
      </c>
      <c r="D221" s="251"/>
      <c r="E221" s="252">
        <v>17.37125</v>
      </c>
      <c r="F221" s="222"/>
      <c r="G221" s="222"/>
      <c r="H221" s="222"/>
      <c r="I221" s="222"/>
      <c r="J221" s="222"/>
      <c r="K221" s="222"/>
      <c r="L221" s="222"/>
      <c r="M221" s="222"/>
      <c r="N221" s="221"/>
      <c r="O221" s="221"/>
      <c r="P221" s="221"/>
      <c r="Q221" s="221"/>
      <c r="R221" s="222"/>
      <c r="S221" s="222"/>
      <c r="T221" s="222"/>
      <c r="U221" s="222"/>
      <c r="V221" s="222"/>
      <c r="W221" s="222"/>
      <c r="X221" s="222"/>
      <c r="Y221" s="222"/>
      <c r="Z221" s="212"/>
      <c r="AA221" s="212"/>
      <c r="AB221" s="212"/>
      <c r="AC221" s="212"/>
      <c r="AD221" s="212"/>
      <c r="AE221" s="212"/>
      <c r="AF221" s="212"/>
      <c r="AG221" s="212" t="s">
        <v>180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5">
      <c r="A222" s="219"/>
      <c r="B222" s="220"/>
      <c r="C222" s="258" t="s">
        <v>433</v>
      </c>
      <c r="D222" s="251"/>
      <c r="E222" s="252">
        <v>40.053750000000001</v>
      </c>
      <c r="F222" s="222"/>
      <c r="G222" s="222"/>
      <c r="H222" s="222"/>
      <c r="I222" s="222"/>
      <c r="J222" s="222"/>
      <c r="K222" s="222"/>
      <c r="L222" s="222"/>
      <c r="M222" s="222"/>
      <c r="N222" s="221"/>
      <c r="O222" s="221"/>
      <c r="P222" s="221"/>
      <c r="Q222" s="221"/>
      <c r="R222" s="222"/>
      <c r="S222" s="222"/>
      <c r="T222" s="222"/>
      <c r="U222" s="222"/>
      <c r="V222" s="222"/>
      <c r="W222" s="222"/>
      <c r="X222" s="222"/>
      <c r="Y222" s="222"/>
      <c r="Z222" s="212"/>
      <c r="AA222" s="212"/>
      <c r="AB222" s="212"/>
      <c r="AC222" s="212"/>
      <c r="AD222" s="212"/>
      <c r="AE222" s="212"/>
      <c r="AF222" s="212"/>
      <c r="AG222" s="212" t="s">
        <v>180</v>
      </c>
      <c r="AH222" s="212">
        <v>5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20.399999999999999" outlineLevel="1" x14ac:dyDescent="0.25">
      <c r="A223" s="231">
        <v>60</v>
      </c>
      <c r="B223" s="232" t="s">
        <v>434</v>
      </c>
      <c r="C223" s="247" t="s">
        <v>435</v>
      </c>
      <c r="D223" s="233" t="s">
        <v>186</v>
      </c>
      <c r="E223" s="234">
        <v>116.2743</v>
      </c>
      <c r="F223" s="235"/>
      <c r="G223" s="236">
        <f>ROUND(E223*F223,2)</f>
        <v>0</v>
      </c>
      <c r="H223" s="235"/>
      <c r="I223" s="236">
        <f>ROUND(E223*H223,2)</f>
        <v>0</v>
      </c>
      <c r="J223" s="235"/>
      <c r="K223" s="236">
        <f>ROUND(E223*J223,2)</f>
        <v>0</v>
      </c>
      <c r="L223" s="236">
        <v>21</v>
      </c>
      <c r="M223" s="236">
        <f>G223*(1+L223/100)</f>
        <v>0</v>
      </c>
      <c r="N223" s="234">
        <v>0</v>
      </c>
      <c r="O223" s="234">
        <f>ROUND(E223*N223,2)</f>
        <v>0</v>
      </c>
      <c r="P223" s="234">
        <v>2.2000000000000002</v>
      </c>
      <c r="Q223" s="234">
        <f>ROUND(E223*P223,2)</f>
        <v>255.8</v>
      </c>
      <c r="R223" s="236" t="s">
        <v>347</v>
      </c>
      <c r="S223" s="236" t="s">
        <v>151</v>
      </c>
      <c r="T223" s="237" t="s">
        <v>174</v>
      </c>
      <c r="U223" s="222">
        <v>7.1950000000000003</v>
      </c>
      <c r="V223" s="222">
        <f>ROUND(E223*U223,2)</f>
        <v>836.59</v>
      </c>
      <c r="W223" s="222"/>
      <c r="X223" s="222" t="s">
        <v>175</v>
      </c>
      <c r="Y223" s="222" t="s">
        <v>153</v>
      </c>
      <c r="Z223" s="212"/>
      <c r="AA223" s="212"/>
      <c r="AB223" s="212"/>
      <c r="AC223" s="212"/>
      <c r="AD223" s="212"/>
      <c r="AE223" s="212"/>
      <c r="AF223" s="212"/>
      <c r="AG223" s="212" t="s">
        <v>176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5">
      <c r="A224" s="219"/>
      <c r="B224" s="220"/>
      <c r="C224" s="258" t="s">
        <v>419</v>
      </c>
      <c r="D224" s="251"/>
      <c r="E224" s="252"/>
      <c r="F224" s="222"/>
      <c r="G224" s="222"/>
      <c r="H224" s="222"/>
      <c r="I224" s="222"/>
      <c r="J224" s="222"/>
      <c r="K224" s="222"/>
      <c r="L224" s="222"/>
      <c r="M224" s="222"/>
      <c r="N224" s="221"/>
      <c r="O224" s="221"/>
      <c r="P224" s="221"/>
      <c r="Q224" s="221"/>
      <c r="R224" s="222"/>
      <c r="S224" s="222"/>
      <c r="T224" s="222"/>
      <c r="U224" s="222"/>
      <c r="V224" s="222"/>
      <c r="W224" s="222"/>
      <c r="X224" s="222"/>
      <c r="Y224" s="222"/>
      <c r="Z224" s="212"/>
      <c r="AA224" s="212"/>
      <c r="AB224" s="212"/>
      <c r="AC224" s="212"/>
      <c r="AD224" s="212"/>
      <c r="AE224" s="212"/>
      <c r="AF224" s="212"/>
      <c r="AG224" s="212" t="s">
        <v>180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5">
      <c r="A225" s="219"/>
      <c r="B225" s="220"/>
      <c r="C225" s="258" t="s">
        <v>436</v>
      </c>
      <c r="D225" s="251"/>
      <c r="E225" s="252">
        <v>76.44</v>
      </c>
      <c r="F225" s="222"/>
      <c r="G225" s="222"/>
      <c r="H225" s="222"/>
      <c r="I225" s="222"/>
      <c r="J225" s="222"/>
      <c r="K225" s="222"/>
      <c r="L225" s="222"/>
      <c r="M225" s="222"/>
      <c r="N225" s="221"/>
      <c r="O225" s="221"/>
      <c r="P225" s="221"/>
      <c r="Q225" s="221"/>
      <c r="R225" s="222"/>
      <c r="S225" s="222"/>
      <c r="T225" s="222"/>
      <c r="U225" s="222"/>
      <c r="V225" s="222"/>
      <c r="W225" s="222"/>
      <c r="X225" s="222"/>
      <c r="Y225" s="222"/>
      <c r="Z225" s="212"/>
      <c r="AA225" s="212"/>
      <c r="AB225" s="212"/>
      <c r="AC225" s="212"/>
      <c r="AD225" s="212"/>
      <c r="AE225" s="212"/>
      <c r="AF225" s="212"/>
      <c r="AG225" s="212" t="s">
        <v>180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5">
      <c r="A226" s="219"/>
      <c r="B226" s="220"/>
      <c r="C226" s="258" t="s">
        <v>437</v>
      </c>
      <c r="D226" s="251"/>
      <c r="E226" s="252"/>
      <c r="F226" s="222"/>
      <c r="G226" s="222"/>
      <c r="H226" s="222"/>
      <c r="I226" s="222"/>
      <c r="J226" s="222"/>
      <c r="K226" s="222"/>
      <c r="L226" s="222"/>
      <c r="M226" s="222"/>
      <c r="N226" s="221"/>
      <c r="O226" s="221"/>
      <c r="P226" s="221"/>
      <c r="Q226" s="221"/>
      <c r="R226" s="222"/>
      <c r="S226" s="222"/>
      <c r="T226" s="222"/>
      <c r="U226" s="222"/>
      <c r="V226" s="222"/>
      <c r="W226" s="222"/>
      <c r="X226" s="222"/>
      <c r="Y226" s="222"/>
      <c r="Z226" s="212"/>
      <c r="AA226" s="212"/>
      <c r="AB226" s="212"/>
      <c r="AC226" s="212"/>
      <c r="AD226" s="212"/>
      <c r="AE226" s="212"/>
      <c r="AF226" s="212"/>
      <c r="AG226" s="212" t="s">
        <v>180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5">
      <c r="A227" s="219"/>
      <c r="B227" s="220"/>
      <c r="C227" s="258" t="s">
        <v>438</v>
      </c>
      <c r="D227" s="251"/>
      <c r="E227" s="252">
        <v>11.12265</v>
      </c>
      <c r="F227" s="222"/>
      <c r="G227" s="222"/>
      <c r="H227" s="222"/>
      <c r="I227" s="222"/>
      <c r="J227" s="222"/>
      <c r="K227" s="222"/>
      <c r="L227" s="222"/>
      <c r="M227" s="222"/>
      <c r="N227" s="221"/>
      <c r="O227" s="221"/>
      <c r="P227" s="221"/>
      <c r="Q227" s="221"/>
      <c r="R227" s="222"/>
      <c r="S227" s="222"/>
      <c r="T227" s="222"/>
      <c r="U227" s="222"/>
      <c r="V227" s="222"/>
      <c r="W227" s="222"/>
      <c r="X227" s="222"/>
      <c r="Y227" s="222"/>
      <c r="Z227" s="212"/>
      <c r="AA227" s="212"/>
      <c r="AB227" s="212"/>
      <c r="AC227" s="212"/>
      <c r="AD227" s="212"/>
      <c r="AE227" s="212"/>
      <c r="AF227" s="212"/>
      <c r="AG227" s="212" t="s">
        <v>180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20.399999999999999" outlineLevel="3" x14ac:dyDescent="0.25">
      <c r="A228" s="219"/>
      <c r="B228" s="220"/>
      <c r="C228" s="258" t="s">
        <v>439</v>
      </c>
      <c r="D228" s="251"/>
      <c r="E228" s="252">
        <v>28.711649999999999</v>
      </c>
      <c r="F228" s="222"/>
      <c r="G228" s="222"/>
      <c r="H228" s="222"/>
      <c r="I228" s="222"/>
      <c r="J228" s="222"/>
      <c r="K228" s="222"/>
      <c r="L228" s="222"/>
      <c r="M228" s="222"/>
      <c r="N228" s="221"/>
      <c r="O228" s="221"/>
      <c r="P228" s="221"/>
      <c r="Q228" s="221"/>
      <c r="R228" s="222"/>
      <c r="S228" s="222"/>
      <c r="T228" s="222"/>
      <c r="U228" s="222"/>
      <c r="V228" s="222"/>
      <c r="W228" s="222"/>
      <c r="X228" s="222"/>
      <c r="Y228" s="222"/>
      <c r="Z228" s="212"/>
      <c r="AA228" s="212"/>
      <c r="AB228" s="212"/>
      <c r="AC228" s="212"/>
      <c r="AD228" s="212"/>
      <c r="AE228" s="212"/>
      <c r="AF228" s="212"/>
      <c r="AG228" s="212" t="s">
        <v>180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0.399999999999999" outlineLevel="1" x14ac:dyDescent="0.25">
      <c r="A229" s="231">
        <v>61</v>
      </c>
      <c r="B229" s="232" t="s">
        <v>440</v>
      </c>
      <c r="C229" s="247" t="s">
        <v>441</v>
      </c>
      <c r="D229" s="233" t="s">
        <v>186</v>
      </c>
      <c r="E229" s="234">
        <v>39.834299999999999</v>
      </c>
      <c r="F229" s="235"/>
      <c r="G229" s="236">
        <f>ROUND(E229*F229,2)</f>
        <v>0</v>
      </c>
      <c r="H229" s="235"/>
      <c r="I229" s="236">
        <f>ROUND(E229*H229,2)</f>
        <v>0</v>
      </c>
      <c r="J229" s="235"/>
      <c r="K229" s="236">
        <f>ROUND(E229*J229,2)</f>
        <v>0</v>
      </c>
      <c r="L229" s="236">
        <v>21</v>
      </c>
      <c r="M229" s="236">
        <f>G229*(1+L229/100)</f>
        <v>0</v>
      </c>
      <c r="N229" s="234">
        <v>0</v>
      </c>
      <c r="O229" s="234">
        <f>ROUND(E229*N229,2)</f>
        <v>0</v>
      </c>
      <c r="P229" s="234">
        <v>0</v>
      </c>
      <c r="Q229" s="234">
        <f>ROUND(E229*P229,2)</f>
        <v>0</v>
      </c>
      <c r="R229" s="236" t="s">
        <v>347</v>
      </c>
      <c r="S229" s="236" t="s">
        <v>151</v>
      </c>
      <c r="T229" s="237" t="s">
        <v>174</v>
      </c>
      <c r="U229" s="222">
        <v>4.8280000000000003</v>
      </c>
      <c r="V229" s="222">
        <f>ROUND(E229*U229,2)</f>
        <v>192.32</v>
      </c>
      <c r="W229" s="222"/>
      <c r="X229" s="222" t="s">
        <v>175</v>
      </c>
      <c r="Y229" s="222" t="s">
        <v>153</v>
      </c>
      <c r="Z229" s="212"/>
      <c r="AA229" s="212"/>
      <c r="AB229" s="212"/>
      <c r="AC229" s="212"/>
      <c r="AD229" s="212"/>
      <c r="AE229" s="212"/>
      <c r="AF229" s="212"/>
      <c r="AG229" s="212" t="s">
        <v>176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5">
      <c r="A230" s="219"/>
      <c r="B230" s="220"/>
      <c r="C230" s="258" t="s">
        <v>419</v>
      </c>
      <c r="D230" s="251"/>
      <c r="E230" s="252"/>
      <c r="F230" s="222"/>
      <c r="G230" s="222"/>
      <c r="H230" s="222"/>
      <c r="I230" s="222"/>
      <c r="J230" s="222"/>
      <c r="K230" s="222"/>
      <c r="L230" s="222"/>
      <c r="M230" s="222"/>
      <c r="N230" s="221"/>
      <c r="O230" s="221"/>
      <c r="P230" s="221"/>
      <c r="Q230" s="221"/>
      <c r="R230" s="222"/>
      <c r="S230" s="222"/>
      <c r="T230" s="222"/>
      <c r="U230" s="222"/>
      <c r="V230" s="222"/>
      <c r="W230" s="222"/>
      <c r="X230" s="222"/>
      <c r="Y230" s="222"/>
      <c r="Z230" s="212"/>
      <c r="AA230" s="212"/>
      <c r="AB230" s="212"/>
      <c r="AC230" s="212"/>
      <c r="AD230" s="212"/>
      <c r="AE230" s="212"/>
      <c r="AF230" s="212"/>
      <c r="AG230" s="212" t="s">
        <v>180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5">
      <c r="A231" s="219"/>
      <c r="B231" s="220"/>
      <c r="C231" s="258" t="s">
        <v>437</v>
      </c>
      <c r="D231" s="251"/>
      <c r="E231" s="252"/>
      <c r="F231" s="222"/>
      <c r="G231" s="222"/>
      <c r="H231" s="222"/>
      <c r="I231" s="222"/>
      <c r="J231" s="222"/>
      <c r="K231" s="222"/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Z231" s="212"/>
      <c r="AA231" s="212"/>
      <c r="AB231" s="212"/>
      <c r="AC231" s="212"/>
      <c r="AD231" s="212"/>
      <c r="AE231" s="212"/>
      <c r="AF231" s="212"/>
      <c r="AG231" s="212" t="s">
        <v>180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5">
      <c r="A232" s="219"/>
      <c r="B232" s="220"/>
      <c r="C232" s="258" t="s">
        <v>438</v>
      </c>
      <c r="D232" s="251"/>
      <c r="E232" s="252">
        <v>11.12265</v>
      </c>
      <c r="F232" s="222"/>
      <c r="G232" s="222"/>
      <c r="H232" s="222"/>
      <c r="I232" s="222"/>
      <c r="J232" s="222"/>
      <c r="K232" s="222"/>
      <c r="L232" s="222"/>
      <c r="M232" s="222"/>
      <c r="N232" s="221"/>
      <c r="O232" s="221"/>
      <c r="P232" s="221"/>
      <c r="Q232" s="221"/>
      <c r="R232" s="222"/>
      <c r="S232" s="222"/>
      <c r="T232" s="222"/>
      <c r="U232" s="222"/>
      <c r="V232" s="222"/>
      <c r="W232" s="222"/>
      <c r="X232" s="222"/>
      <c r="Y232" s="222"/>
      <c r="Z232" s="212"/>
      <c r="AA232" s="212"/>
      <c r="AB232" s="212"/>
      <c r="AC232" s="212"/>
      <c r="AD232" s="212"/>
      <c r="AE232" s="212"/>
      <c r="AF232" s="212"/>
      <c r="AG232" s="212" t="s">
        <v>180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20.399999999999999" outlineLevel="3" x14ac:dyDescent="0.25">
      <c r="A233" s="219"/>
      <c r="B233" s="220"/>
      <c r="C233" s="258" t="s">
        <v>439</v>
      </c>
      <c r="D233" s="251"/>
      <c r="E233" s="252">
        <v>28.711649999999999</v>
      </c>
      <c r="F233" s="222"/>
      <c r="G233" s="222"/>
      <c r="H233" s="222"/>
      <c r="I233" s="222"/>
      <c r="J233" s="222"/>
      <c r="K233" s="222"/>
      <c r="L233" s="222"/>
      <c r="M233" s="222"/>
      <c r="N233" s="221"/>
      <c r="O233" s="221"/>
      <c r="P233" s="221"/>
      <c r="Q233" s="221"/>
      <c r="R233" s="222"/>
      <c r="S233" s="222"/>
      <c r="T233" s="222"/>
      <c r="U233" s="222"/>
      <c r="V233" s="222"/>
      <c r="W233" s="222"/>
      <c r="X233" s="222"/>
      <c r="Y233" s="222"/>
      <c r="Z233" s="212"/>
      <c r="AA233" s="212"/>
      <c r="AB233" s="212"/>
      <c r="AC233" s="212"/>
      <c r="AD233" s="212"/>
      <c r="AE233" s="212"/>
      <c r="AF233" s="212"/>
      <c r="AG233" s="212" t="s">
        <v>180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5">
      <c r="A234" s="231">
        <v>62</v>
      </c>
      <c r="B234" s="232" t="s">
        <v>442</v>
      </c>
      <c r="C234" s="247" t="s">
        <v>443</v>
      </c>
      <c r="D234" s="233" t="s">
        <v>172</v>
      </c>
      <c r="E234" s="234">
        <v>202.23</v>
      </c>
      <c r="F234" s="235"/>
      <c r="G234" s="236">
        <f>ROUND(E234*F234,2)</f>
        <v>0</v>
      </c>
      <c r="H234" s="235"/>
      <c r="I234" s="236">
        <f>ROUND(E234*H234,2)</f>
        <v>0</v>
      </c>
      <c r="J234" s="235"/>
      <c r="K234" s="236">
        <f>ROUND(E234*J234,2)</f>
        <v>0</v>
      </c>
      <c r="L234" s="236">
        <v>21</v>
      </c>
      <c r="M234" s="236">
        <f>G234*(1+L234/100)</f>
        <v>0</v>
      </c>
      <c r="N234" s="234">
        <v>0</v>
      </c>
      <c r="O234" s="234">
        <f>ROUND(E234*N234,2)</f>
        <v>0</v>
      </c>
      <c r="P234" s="234">
        <v>0.02</v>
      </c>
      <c r="Q234" s="234">
        <f>ROUND(E234*P234,2)</f>
        <v>4.04</v>
      </c>
      <c r="R234" s="236" t="s">
        <v>347</v>
      </c>
      <c r="S234" s="236" t="s">
        <v>151</v>
      </c>
      <c r="T234" s="237" t="s">
        <v>174</v>
      </c>
      <c r="U234" s="222">
        <v>0.23</v>
      </c>
      <c r="V234" s="222">
        <f>ROUND(E234*U234,2)</f>
        <v>46.51</v>
      </c>
      <c r="W234" s="222"/>
      <c r="X234" s="222" t="s">
        <v>175</v>
      </c>
      <c r="Y234" s="222" t="s">
        <v>153</v>
      </c>
      <c r="Z234" s="212"/>
      <c r="AA234" s="212"/>
      <c r="AB234" s="212"/>
      <c r="AC234" s="212"/>
      <c r="AD234" s="212"/>
      <c r="AE234" s="212"/>
      <c r="AF234" s="212"/>
      <c r="AG234" s="212" t="s">
        <v>176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5">
      <c r="A235" s="219"/>
      <c r="B235" s="220"/>
      <c r="C235" s="257" t="s">
        <v>444</v>
      </c>
      <c r="D235" s="255"/>
      <c r="E235" s="255"/>
      <c r="F235" s="255"/>
      <c r="G235" s="255"/>
      <c r="H235" s="222"/>
      <c r="I235" s="222"/>
      <c r="J235" s="222"/>
      <c r="K235" s="222"/>
      <c r="L235" s="222"/>
      <c r="M235" s="222"/>
      <c r="N235" s="221"/>
      <c r="O235" s="221"/>
      <c r="P235" s="221"/>
      <c r="Q235" s="221"/>
      <c r="R235" s="222"/>
      <c r="S235" s="222"/>
      <c r="T235" s="222"/>
      <c r="U235" s="222"/>
      <c r="V235" s="222"/>
      <c r="W235" s="222"/>
      <c r="X235" s="222"/>
      <c r="Y235" s="222"/>
      <c r="Z235" s="212"/>
      <c r="AA235" s="212"/>
      <c r="AB235" s="212"/>
      <c r="AC235" s="212"/>
      <c r="AD235" s="212"/>
      <c r="AE235" s="212"/>
      <c r="AF235" s="212"/>
      <c r="AG235" s="212" t="s">
        <v>178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5">
      <c r="A236" s="219"/>
      <c r="B236" s="220"/>
      <c r="C236" s="258" t="s">
        <v>419</v>
      </c>
      <c r="D236" s="251"/>
      <c r="E236" s="252"/>
      <c r="F236" s="222"/>
      <c r="G236" s="222"/>
      <c r="H236" s="222"/>
      <c r="I236" s="222"/>
      <c r="J236" s="222"/>
      <c r="K236" s="222"/>
      <c r="L236" s="222"/>
      <c r="M236" s="222"/>
      <c r="N236" s="221"/>
      <c r="O236" s="221"/>
      <c r="P236" s="221"/>
      <c r="Q236" s="221"/>
      <c r="R236" s="222"/>
      <c r="S236" s="222"/>
      <c r="T236" s="222"/>
      <c r="U236" s="222"/>
      <c r="V236" s="222"/>
      <c r="W236" s="222"/>
      <c r="X236" s="222"/>
      <c r="Y236" s="222"/>
      <c r="Z236" s="212"/>
      <c r="AA236" s="212"/>
      <c r="AB236" s="212"/>
      <c r="AC236" s="212"/>
      <c r="AD236" s="212"/>
      <c r="AE236" s="212"/>
      <c r="AF236" s="212"/>
      <c r="AG236" s="212" t="s">
        <v>180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3" x14ac:dyDescent="0.25">
      <c r="A237" s="219"/>
      <c r="B237" s="220"/>
      <c r="C237" s="258" t="s">
        <v>445</v>
      </c>
      <c r="D237" s="251"/>
      <c r="E237" s="252">
        <v>202.23</v>
      </c>
      <c r="F237" s="222"/>
      <c r="G237" s="222"/>
      <c r="H237" s="222"/>
      <c r="I237" s="222"/>
      <c r="J237" s="222"/>
      <c r="K237" s="222"/>
      <c r="L237" s="222"/>
      <c r="M237" s="222"/>
      <c r="N237" s="221"/>
      <c r="O237" s="221"/>
      <c r="P237" s="221"/>
      <c r="Q237" s="221"/>
      <c r="R237" s="222"/>
      <c r="S237" s="222"/>
      <c r="T237" s="222"/>
      <c r="U237" s="222"/>
      <c r="V237" s="222"/>
      <c r="W237" s="222"/>
      <c r="X237" s="222"/>
      <c r="Y237" s="222"/>
      <c r="Z237" s="212"/>
      <c r="AA237" s="212"/>
      <c r="AB237" s="212"/>
      <c r="AC237" s="212"/>
      <c r="AD237" s="212"/>
      <c r="AE237" s="212"/>
      <c r="AF237" s="212"/>
      <c r="AG237" s="212" t="s">
        <v>180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ht="20.399999999999999" outlineLevel="1" x14ac:dyDescent="0.25">
      <c r="A238" s="231">
        <v>63</v>
      </c>
      <c r="B238" s="232" t="s">
        <v>446</v>
      </c>
      <c r="C238" s="247" t="s">
        <v>447</v>
      </c>
      <c r="D238" s="233" t="s">
        <v>172</v>
      </c>
      <c r="E238" s="234">
        <v>36.247999999999998</v>
      </c>
      <c r="F238" s="235"/>
      <c r="G238" s="236">
        <f>ROUND(E238*F238,2)</f>
        <v>0</v>
      </c>
      <c r="H238" s="235"/>
      <c r="I238" s="236">
        <f>ROUND(E238*H238,2)</f>
        <v>0</v>
      </c>
      <c r="J238" s="235"/>
      <c r="K238" s="236">
        <f>ROUND(E238*J238,2)</f>
        <v>0</v>
      </c>
      <c r="L238" s="236">
        <v>21</v>
      </c>
      <c r="M238" s="236">
        <f>G238*(1+L238/100)</f>
        <v>0</v>
      </c>
      <c r="N238" s="234">
        <v>1.17E-3</v>
      </c>
      <c r="O238" s="234">
        <f>ROUND(E238*N238,2)</f>
        <v>0.04</v>
      </c>
      <c r="P238" s="234">
        <v>7.5999999999999998E-2</v>
      </c>
      <c r="Q238" s="234">
        <f>ROUND(E238*P238,2)</f>
        <v>2.75</v>
      </c>
      <c r="R238" s="236" t="s">
        <v>347</v>
      </c>
      <c r="S238" s="236" t="s">
        <v>151</v>
      </c>
      <c r="T238" s="237" t="s">
        <v>174</v>
      </c>
      <c r="U238" s="222">
        <v>0.93899999999999995</v>
      </c>
      <c r="V238" s="222">
        <f>ROUND(E238*U238,2)</f>
        <v>34.04</v>
      </c>
      <c r="W238" s="222"/>
      <c r="X238" s="222" t="s">
        <v>175</v>
      </c>
      <c r="Y238" s="222" t="s">
        <v>153</v>
      </c>
      <c r="Z238" s="212"/>
      <c r="AA238" s="212"/>
      <c r="AB238" s="212"/>
      <c r="AC238" s="212"/>
      <c r="AD238" s="212"/>
      <c r="AE238" s="212"/>
      <c r="AF238" s="212"/>
      <c r="AG238" s="212" t="s">
        <v>176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5">
      <c r="A239" s="219"/>
      <c r="B239" s="220"/>
      <c r="C239" s="258" t="s">
        <v>448</v>
      </c>
      <c r="D239" s="251"/>
      <c r="E239" s="252">
        <v>36.247999999999998</v>
      </c>
      <c r="F239" s="222"/>
      <c r="G239" s="222"/>
      <c r="H239" s="222"/>
      <c r="I239" s="222"/>
      <c r="J239" s="222"/>
      <c r="K239" s="222"/>
      <c r="L239" s="222"/>
      <c r="M239" s="222"/>
      <c r="N239" s="221"/>
      <c r="O239" s="221"/>
      <c r="P239" s="221"/>
      <c r="Q239" s="221"/>
      <c r="R239" s="222"/>
      <c r="S239" s="222"/>
      <c r="T239" s="222"/>
      <c r="U239" s="222"/>
      <c r="V239" s="222"/>
      <c r="W239" s="222"/>
      <c r="X239" s="222"/>
      <c r="Y239" s="222"/>
      <c r="Z239" s="212"/>
      <c r="AA239" s="212"/>
      <c r="AB239" s="212"/>
      <c r="AC239" s="212"/>
      <c r="AD239" s="212"/>
      <c r="AE239" s="212"/>
      <c r="AF239" s="212"/>
      <c r="AG239" s="212" t="s">
        <v>180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0.399999999999999" outlineLevel="1" x14ac:dyDescent="0.25">
      <c r="A240" s="231">
        <v>64</v>
      </c>
      <c r="B240" s="232" t="s">
        <v>449</v>
      </c>
      <c r="C240" s="247" t="s">
        <v>450</v>
      </c>
      <c r="D240" s="233" t="s">
        <v>172</v>
      </c>
      <c r="E240" s="234">
        <v>6.4130000000000003</v>
      </c>
      <c r="F240" s="235"/>
      <c r="G240" s="236">
        <f>ROUND(E240*F240,2)</f>
        <v>0</v>
      </c>
      <c r="H240" s="235"/>
      <c r="I240" s="236">
        <f>ROUND(E240*H240,2)</f>
        <v>0</v>
      </c>
      <c r="J240" s="235"/>
      <c r="K240" s="236">
        <f>ROUND(E240*J240,2)</f>
        <v>0</v>
      </c>
      <c r="L240" s="236">
        <v>21</v>
      </c>
      <c r="M240" s="236">
        <f>G240*(1+L240/100)</f>
        <v>0</v>
      </c>
      <c r="N240" s="234">
        <v>1E-3</v>
      </c>
      <c r="O240" s="234">
        <f>ROUND(E240*N240,2)</f>
        <v>0.01</v>
      </c>
      <c r="P240" s="234">
        <v>6.3E-2</v>
      </c>
      <c r="Q240" s="234">
        <f>ROUND(E240*P240,2)</f>
        <v>0.4</v>
      </c>
      <c r="R240" s="236" t="s">
        <v>347</v>
      </c>
      <c r="S240" s="236" t="s">
        <v>151</v>
      </c>
      <c r="T240" s="237" t="s">
        <v>174</v>
      </c>
      <c r="U240" s="222">
        <v>0.71799999999999997</v>
      </c>
      <c r="V240" s="222">
        <f>ROUND(E240*U240,2)</f>
        <v>4.5999999999999996</v>
      </c>
      <c r="W240" s="222"/>
      <c r="X240" s="222" t="s">
        <v>175</v>
      </c>
      <c r="Y240" s="222" t="s">
        <v>153</v>
      </c>
      <c r="Z240" s="212"/>
      <c r="AA240" s="212"/>
      <c r="AB240" s="212"/>
      <c r="AC240" s="212"/>
      <c r="AD240" s="212"/>
      <c r="AE240" s="212"/>
      <c r="AF240" s="212"/>
      <c r="AG240" s="212" t="s">
        <v>176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5">
      <c r="A241" s="219"/>
      <c r="B241" s="220"/>
      <c r="C241" s="258" t="s">
        <v>451</v>
      </c>
      <c r="D241" s="251"/>
      <c r="E241" s="252">
        <v>6.4130000000000003</v>
      </c>
      <c r="F241" s="222"/>
      <c r="G241" s="222"/>
      <c r="H241" s="222"/>
      <c r="I241" s="222"/>
      <c r="J241" s="222"/>
      <c r="K241" s="222"/>
      <c r="L241" s="222"/>
      <c r="M241" s="222"/>
      <c r="N241" s="221"/>
      <c r="O241" s="221"/>
      <c r="P241" s="221"/>
      <c r="Q241" s="221"/>
      <c r="R241" s="222"/>
      <c r="S241" s="222"/>
      <c r="T241" s="222"/>
      <c r="U241" s="222"/>
      <c r="V241" s="222"/>
      <c r="W241" s="222"/>
      <c r="X241" s="222"/>
      <c r="Y241" s="222"/>
      <c r="Z241" s="212"/>
      <c r="AA241" s="212"/>
      <c r="AB241" s="212"/>
      <c r="AC241" s="212"/>
      <c r="AD241" s="212"/>
      <c r="AE241" s="212"/>
      <c r="AF241" s="212"/>
      <c r="AG241" s="212" t="s">
        <v>180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5">
      <c r="A242" s="231">
        <v>65</v>
      </c>
      <c r="B242" s="232" t="s">
        <v>452</v>
      </c>
      <c r="C242" s="247" t="s">
        <v>453</v>
      </c>
      <c r="D242" s="233" t="s">
        <v>254</v>
      </c>
      <c r="E242" s="234">
        <v>24.76</v>
      </c>
      <c r="F242" s="235"/>
      <c r="G242" s="236">
        <f>ROUND(E242*F242,2)</f>
        <v>0</v>
      </c>
      <c r="H242" s="235"/>
      <c r="I242" s="236">
        <f>ROUND(E242*H242,2)</f>
        <v>0</v>
      </c>
      <c r="J242" s="235"/>
      <c r="K242" s="236">
        <f>ROUND(E242*J242,2)</f>
        <v>0</v>
      </c>
      <c r="L242" s="236">
        <v>21</v>
      </c>
      <c r="M242" s="236">
        <f>G242*(1+L242/100)</f>
        <v>0</v>
      </c>
      <c r="N242" s="234">
        <v>0</v>
      </c>
      <c r="O242" s="234">
        <f>ROUND(E242*N242,2)</f>
        <v>0</v>
      </c>
      <c r="P242" s="234">
        <v>3.6999999999999998E-2</v>
      </c>
      <c r="Q242" s="234">
        <f>ROUND(E242*P242,2)</f>
        <v>0.92</v>
      </c>
      <c r="R242" s="236" t="s">
        <v>347</v>
      </c>
      <c r="S242" s="236" t="s">
        <v>151</v>
      </c>
      <c r="T242" s="237" t="s">
        <v>174</v>
      </c>
      <c r="U242" s="222">
        <v>0.55000000000000004</v>
      </c>
      <c r="V242" s="222">
        <f>ROUND(E242*U242,2)</f>
        <v>13.62</v>
      </c>
      <c r="W242" s="222"/>
      <c r="X242" s="222" t="s">
        <v>175</v>
      </c>
      <c r="Y242" s="222" t="s">
        <v>153</v>
      </c>
      <c r="Z242" s="212"/>
      <c r="AA242" s="212"/>
      <c r="AB242" s="212"/>
      <c r="AC242" s="212"/>
      <c r="AD242" s="212"/>
      <c r="AE242" s="212"/>
      <c r="AF242" s="212"/>
      <c r="AG242" s="212" t="s">
        <v>176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5">
      <c r="A243" s="219"/>
      <c r="B243" s="220"/>
      <c r="C243" s="258" t="s">
        <v>454</v>
      </c>
      <c r="D243" s="251"/>
      <c r="E243" s="252">
        <v>24.76</v>
      </c>
      <c r="F243" s="222"/>
      <c r="G243" s="222"/>
      <c r="H243" s="222"/>
      <c r="I243" s="222"/>
      <c r="J243" s="222"/>
      <c r="K243" s="222"/>
      <c r="L243" s="222"/>
      <c r="M243" s="222"/>
      <c r="N243" s="221"/>
      <c r="O243" s="221"/>
      <c r="P243" s="221"/>
      <c r="Q243" s="221"/>
      <c r="R243" s="222"/>
      <c r="S243" s="222"/>
      <c r="T243" s="222"/>
      <c r="U243" s="222"/>
      <c r="V243" s="222"/>
      <c r="W243" s="222"/>
      <c r="X243" s="222"/>
      <c r="Y243" s="222"/>
      <c r="Z243" s="212"/>
      <c r="AA243" s="212"/>
      <c r="AB243" s="212"/>
      <c r="AC243" s="212"/>
      <c r="AD243" s="212"/>
      <c r="AE243" s="212"/>
      <c r="AF243" s="212"/>
      <c r="AG243" s="212" t="s">
        <v>180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ht="20.399999999999999" outlineLevel="1" x14ac:dyDescent="0.25">
      <c r="A244" s="231">
        <v>66</v>
      </c>
      <c r="B244" s="232" t="s">
        <v>455</v>
      </c>
      <c r="C244" s="247" t="s">
        <v>456</v>
      </c>
      <c r="D244" s="233" t="s">
        <v>172</v>
      </c>
      <c r="E244" s="234">
        <v>131.32</v>
      </c>
      <c r="F244" s="235"/>
      <c r="G244" s="236">
        <f>ROUND(E244*F244,2)</f>
        <v>0</v>
      </c>
      <c r="H244" s="235"/>
      <c r="I244" s="236">
        <f>ROUND(E244*H244,2)</f>
        <v>0</v>
      </c>
      <c r="J244" s="235"/>
      <c r="K244" s="236">
        <f>ROUND(E244*J244,2)</f>
        <v>0</v>
      </c>
      <c r="L244" s="236">
        <v>21</v>
      </c>
      <c r="M244" s="236">
        <f>G244*(1+L244/100)</f>
        <v>0</v>
      </c>
      <c r="N244" s="234">
        <v>0</v>
      </c>
      <c r="O244" s="234">
        <f>ROUND(E244*N244,2)</f>
        <v>0</v>
      </c>
      <c r="P244" s="234">
        <v>6.8000000000000005E-2</v>
      </c>
      <c r="Q244" s="234">
        <f>ROUND(E244*P244,2)</f>
        <v>8.93</v>
      </c>
      <c r="R244" s="236" t="s">
        <v>347</v>
      </c>
      <c r="S244" s="236" t="s">
        <v>151</v>
      </c>
      <c r="T244" s="237" t="s">
        <v>174</v>
      </c>
      <c r="U244" s="222">
        <v>0.48</v>
      </c>
      <c r="V244" s="222">
        <f>ROUND(E244*U244,2)</f>
        <v>63.03</v>
      </c>
      <c r="W244" s="222"/>
      <c r="X244" s="222" t="s">
        <v>175</v>
      </c>
      <c r="Y244" s="222" t="s">
        <v>153</v>
      </c>
      <c r="Z244" s="212"/>
      <c r="AA244" s="212"/>
      <c r="AB244" s="212"/>
      <c r="AC244" s="212"/>
      <c r="AD244" s="212"/>
      <c r="AE244" s="212"/>
      <c r="AF244" s="212"/>
      <c r="AG244" s="212" t="s">
        <v>176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2" x14ac:dyDescent="0.25">
      <c r="A245" s="219"/>
      <c r="B245" s="220"/>
      <c r="C245" s="257" t="s">
        <v>457</v>
      </c>
      <c r="D245" s="255"/>
      <c r="E245" s="255"/>
      <c r="F245" s="255"/>
      <c r="G245" s="255"/>
      <c r="H245" s="222"/>
      <c r="I245" s="222"/>
      <c r="J245" s="222"/>
      <c r="K245" s="222"/>
      <c r="L245" s="222"/>
      <c r="M245" s="222"/>
      <c r="N245" s="221"/>
      <c r="O245" s="221"/>
      <c r="P245" s="221"/>
      <c r="Q245" s="221"/>
      <c r="R245" s="222"/>
      <c r="S245" s="222"/>
      <c r="T245" s="222"/>
      <c r="U245" s="222"/>
      <c r="V245" s="222"/>
      <c r="W245" s="222"/>
      <c r="X245" s="222"/>
      <c r="Y245" s="222"/>
      <c r="Z245" s="212"/>
      <c r="AA245" s="212"/>
      <c r="AB245" s="212"/>
      <c r="AC245" s="212"/>
      <c r="AD245" s="212"/>
      <c r="AE245" s="212"/>
      <c r="AF245" s="212"/>
      <c r="AG245" s="212" t="s">
        <v>178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5">
      <c r="A246" s="219"/>
      <c r="B246" s="220"/>
      <c r="C246" s="258" t="s">
        <v>458</v>
      </c>
      <c r="D246" s="251"/>
      <c r="E246" s="252">
        <v>8.74</v>
      </c>
      <c r="F246" s="222"/>
      <c r="G246" s="222"/>
      <c r="H246" s="222"/>
      <c r="I246" s="222"/>
      <c r="J246" s="222"/>
      <c r="K246" s="222"/>
      <c r="L246" s="222"/>
      <c r="M246" s="222"/>
      <c r="N246" s="221"/>
      <c r="O246" s="221"/>
      <c r="P246" s="221"/>
      <c r="Q246" s="221"/>
      <c r="R246" s="222"/>
      <c r="S246" s="222"/>
      <c r="T246" s="222"/>
      <c r="U246" s="222"/>
      <c r="V246" s="222"/>
      <c r="W246" s="222"/>
      <c r="X246" s="222"/>
      <c r="Y246" s="222"/>
      <c r="Z246" s="212"/>
      <c r="AA246" s="212"/>
      <c r="AB246" s="212"/>
      <c r="AC246" s="212"/>
      <c r="AD246" s="212"/>
      <c r="AE246" s="212"/>
      <c r="AF246" s="212"/>
      <c r="AG246" s="212" t="s">
        <v>180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5">
      <c r="A247" s="219"/>
      <c r="B247" s="220"/>
      <c r="C247" s="258" t="s">
        <v>459</v>
      </c>
      <c r="D247" s="251"/>
      <c r="E247" s="252">
        <v>8.7799999999999994</v>
      </c>
      <c r="F247" s="222"/>
      <c r="G247" s="222"/>
      <c r="H247" s="222"/>
      <c r="I247" s="222"/>
      <c r="J247" s="222"/>
      <c r="K247" s="222"/>
      <c r="L247" s="222"/>
      <c r="M247" s="222"/>
      <c r="N247" s="221"/>
      <c r="O247" s="221"/>
      <c r="P247" s="221"/>
      <c r="Q247" s="221"/>
      <c r="R247" s="222"/>
      <c r="S247" s="222"/>
      <c r="T247" s="222"/>
      <c r="U247" s="222"/>
      <c r="V247" s="222"/>
      <c r="W247" s="222"/>
      <c r="X247" s="222"/>
      <c r="Y247" s="222"/>
      <c r="Z247" s="212"/>
      <c r="AA247" s="212"/>
      <c r="AB247" s="212"/>
      <c r="AC247" s="212"/>
      <c r="AD247" s="212"/>
      <c r="AE247" s="212"/>
      <c r="AF247" s="212"/>
      <c r="AG247" s="212" t="s">
        <v>180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5">
      <c r="A248" s="219"/>
      <c r="B248" s="220"/>
      <c r="C248" s="258" t="s">
        <v>460</v>
      </c>
      <c r="D248" s="251"/>
      <c r="E248" s="252">
        <v>7.38</v>
      </c>
      <c r="F248" s="222"/>
      <c r="G248" s="222"/>
      <c r="H248" s="222"/>
      <c r="I248" s="222"/>
      <c r="J248" s="222"/>
      <c r="K248" s="222"/>
      <c r="L248" s="222"/>
      <c r="M248" s="222"/>
      <c r="N248" s="221"/>
      <c r="O248" s="221"/>
      <c r="P248" s="221"/>
      <c r="Q248" s="221"/>
      <c r="R248" s="222"/>
      <c r="S248" s="222"/>
      <c r="T248" s="222"/>
      <c r="U248" s="222"/>
      <c r="V248" s="222"/>
      <c r="W248" s="222"/>
      <c r="X248" s="222"/>
      <c r="Y248" s="222"/>
      <c r="Z248" s="212"/>
      <c r="AA248" s="212"/>
      <c r="AB248" s="212"/>
      <c r="AC248" s="212"/>
      <c r="AD248" s="212"/>
      <c r="AE248" s="212"/>
      <c r="AF248" s="212"/>
      <c r="AG248" s="212" t="s">
        <v>180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5">
      <c r="A249" s="219"/>
      <c r="B249" s="220"/>
      <c r="C249" s="258" t="s">
        <v>461</v>
      </c>
      <c r="D249" s="251"/>
      <c r="E249" s="252">
        <v>7.98</v>
      </c>
      <c r="F249" s="222"/>
      <c r="G249" s="222"/>
      <c r="H249" s="222"/>
      <c r="I249" s="222"/>
      <c r="J249" s="222"/>
      <c r="K249" s="222"/>
      <c r="L249" s="222"/>
      <c r="M249" s="222"/>
      <c r="N249" s="221"/>
      <c r="O249" s="221"/>
      <c r="P249" s="221"/>
      <c r="Q249" s="221"/>
      <c r="R249" s="222"/>
      <c r="S249" s="222"/>
      <c r="T249" s="222"/>
      <c r="U249" s="222"/>
      <c r="V249" s="222"/>
      <c r="W249" s="222"/>
      <c r="X249" s="222"/>
      <c r="Y249" s="222"/>
      <c r="Z249" s="212"/>
      <c r="AA249" s="212"/>
      <c r="AB249" s="212"/>
      <c r="AC249" s="212"/>
      <c r="AD249" s="212"/>
      <c r="AE249" s="212"/>
      <c r="AF249" s="212"/>
      <c r="AG249" s="212" t="s">
        <v>180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5">
      <c r="A250" s="219"/>
      <c r="B250" s="220"/>
      <c r="C250" s="258" t="s">
        <v>462</v>
      </c>
      <c r="D250" s="251"/>
      <c r="E250" s="252">
        <v>13.8</v>
      </c>
      <c r="F250" s="222"/>
      <c r="G250" s="222"/>
      <c r="H250" s="222"/>
      <c r="I250" s="222"/>
      <c r="J250" s="222"/>
      <c r="K250" s="222"/>
      <c r="L250" s="222"/>
      <c r="M250" s="222"/>
      <c r="N250" s="221"/>
      <c r="O250" s="221"/>
      <c r="P250" s="221"/>
      <c r="Q250" s="221"/>
      <c r="R250" s="222"/>
      <c r="S250" s="222"/>
      <c r="T250" s="222"/>
      <c r="U250" s="222"/>
      <c r="V250" s="222"/>
      <c r="W250" s="222"/>
      <c r="X250" s="222"/>
      <c r="Y250" s="222"/>
      <c r="Z250" s="212"/>
      <c r="AA250" s="212"/>
      <c r="AB250" s="212"/>
      <c r="AC250" s="212"/>
      <c r="AD250" s="212"/>
      <c r="AE250" s="212"/>
      <c r="AF250" s="212"/>
      <c r="AG250" s="212" t="s">
        <v>180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5">
      <c r="A251" s="219"/>
      <c r="B251" s="220"/>
      <c r="C251" s="258" t="s">
        <v>463</v>
      </c>
      <c r="D251" s="251"/>
      <c r="E251" s="252">
        <v>9.14</v>
      </c>
      <c r="F251" s="222"/>
      <c r="G251" s="222"/>
      <c r="H251" s="222"/>
      <c r="I251" s="222"/>
      <c r="J251" s="222"/>
      <c r="K251" s="222"/>
      <c r="L251" s="222"/>
      <c r="M251" s="222"/>
      <c r="N251" s="221"/>
      <c r="O251" s="221"/>
      <c r="P251" s="221"/>
      <c r="Q251" s="221"/>
      <c r="R251" s="222"/>
      <c r="S251" s="222"/>
      <c r="T251" s="222"/>
      <c r="U251" s="222"/>
      <c r="V251" s="222"/>
      <c r="W251" s="222"/>
      <c r="X251" s="222"/>
      <c r="Y251" s="222"/>
      <c r="Z251" s="212"/>
      <c r="AA251" s="212"/>
      <c r="AB251" s="212"/>
      <c r="AC251" s="212"/>
      <c r="AD251" s="212"/>
      <c r="AE251" s="212"/>
      <c r="AF251" s="212"/>
      <c r="AG251" s="212" t="s">
        <v>180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5">
      <c r="A252" s="219"/>
      <c r="B252" s="220"/>
      <c r="C252" s="258" t="s">
        <v>464</v>
      </c>
      <c r="D252" s="251"/>
      <c r="E252" s="252">
        <v>15.2</v>
      </c>
      <c r="F252" s="222"/>
      <c r="G252" s="222"/>
      <c r="H252" s="222"/>
      <c r="I252" s="222"/>
      <c r="J252" s="222"/>
      <c r="K252" s="222"/>
      <c r="L252" s="222"/>
      <c r="M252" s="222"/>
      <c r="N252" s="221"/>
      <c r="O252" s="221"/>
      <c r="P252" s="221"/>
      <c r="Q252" s="221"/>
      <c r="R252" s="222"/>
      <c r="S252" s="222"/>
      <c r="T252" s="222"/>
      <c r="U252" s="222"/>
      <c r="V252" s="222"/>
      <c r="W252" s="222"/>
      <c r="X252" s="222"/>
      <c r="Y252" s="222"/>
      <c r="Z252" s="212"/>
      <c r="AA252" s="212"/>
      <c r="AB252" s="212"/>
      <c r="AC252" s="212"/>
      <c r="AD252" s="212"/>
      <c r="AE252" s="212"/>
      <c r="AF252" s="212"/>
      <c r="AG252" s="212" t="s">
        <v>180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5">
      <c r="A253" s="219"/>
      <c r="B253" s="220"/>
      <c r="C253" s="258" t="s">
        <v>465</v>
      </c>
      <c r="D253" s="251"/>
      <c r="E253" s="252">
        <v>30</v>
      </c>
      <c r="F253" s="222"/>
      <c r="G253" s="222"/>
      <c r="H253" s="222"/>
      <c r="I253" s="222"/>
      <c r="J253" s="222"/>
      <c r="K253" s="222"/>
      <c r="L253" s="222"/>
      <c r="M253" s="222"/>
      <c r="N253" s="221"/>
      <c r="O253" s="221"/>
      <c r="P253" s="221"/>
      <c r="Q253" s="221"/>
      <c r="R253" s="222"/>
      <c r="S253" s="222"/>
      <c r="T253" s="222"/>
      <c r="U253" s="222"/>
      <c r="V253" s="222"/>
      <c r="W253" s="222"/>
      <c r="X253" s="222"/>
      <c r="Y253" s="222"/>
      <c r="Z253" s="212"/>
      <c r="AA253" s="212"/>
      <c r="AB253" s="212"/>
      <c r="AC253" s="212"/>
      <c r="AD253" s="212"/>
      <c r="AE253" s="212"/>
      <c r="AF253" s="212"/>
      <c r="AG253" s="212" t="s">
        <v>180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5">
      <c r="A254" s="219"/>
      <c r="B254" s="220"/>
      <c r="C254" s="258" t="s">
        <v>466</v>
      </c>
      <c r="D254" s="251"/>
      <c r="E254" s="252">
        <v>30.3</v>
      </c>
      <c r="F254" s="222"/>
      <c r="G254" s="222"/>
      <c r="H254" s="222"/>
      <c r="I254" s="222"/>
      <c r="J254" s="222"/>
      <c r="K254" s="222"/>
      <c r="L254" s="222"/>
      <c r="M254" s="222"/>
      <c r="N254" s="221"/>
      <c r="O254" s="221"/>
      <c r="P254" s="221"/>
      <c r="Q254" s="221"/>
      <c r="R254" s="222"/>
      <c r="S254" s="222"/>
      <c r="T254" s="222"/>
      <c r="U254" s="222"/>
      <c r="V254" s="222"/>
      <c r="W254" s="222"/>
      <c r="X254" s="222"/>
      <c r="Y254" s="222"/>
      <c r="Z254" s="212"/>
      <c r="AA254" s="212"/>
      <c r="AB254" s="212"/>
      <c r="AC254" s="212"/>
      <c r="AD254" s="212"/>
      <c r="AE254" s="212"/>
      <c r="AF254" s="212"/>
      <c r="AG254" s="212" t="s">
        <v>180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5">
      <c r="A255" s="231">
        <v>67</v>
      </c>
      <c r="B255" s="232" t="s">
        <v>467</v>
      </c>
      <c r="C255" s="247" t="s">
        <v>468</v>
      </c>
      <c r="D255" s="233" t="s">
        <v>172</v>
      </c>
      <c r="E255" s="234">
        <v>764.4</v>
      </c>
      <c r="F255" s="235"/>
      <c r="G255" s="236">
        <f>ROUND(E255*F255,2)</f>
        <v>0</v>
      </c>
      <c r="H255" s="235"/>
      <c r="I255" s="236">
        <f>ROUND(E255*H255,2)</f>
        <v>0</v>
      </c>
      <c r="J255" s="235"/>
      <c r="K255" s="236">
        <f>ROUND(E255*J255,2)</f>
        <v>0</v>
      </c>
      <c r="L255" s="236">
        <v>21</v>
      </c>
      <c r="M255" s="236">
        <f>G255*(1+L255/100)</f>
        <v>0</v>
      </c>
      <c r="N255" s="234">
        <v>0</v>
      </c>
      <c r="O255" s="234">
        <f>ROUND(E255*N255,2)</f>
        <v>0</v>
      </c>
      <c r="P255" s="234">
        <v>9.7400000000000004E-3</v>
      </c>
      <c r="Q255" s="234">
        <f>ROUND(E255*P255,2)</f>
        <v>7.45</v>
      </c>
      <c r="R255" s="236" t="s">
        <v>469</v>
      </c>
      <c r="S255" s="236" t="s">
        <v>151</v>
      </c>
      <c r="T255" s="237" t="s">
        <v>174</v>
      </c>
      <c r="U255" s="222">
        <v>4.3999999999999997E-2</v>
      </c>
      <c r="V255" s="222">
        <f>ROUND(E255*U255,2)</f>
        <v>33.630000000000003</v>
      </c>
      <c r="W255" s="222"/>
      <c r="X255" s="222" t="s">
        <v>175</v>
      </c>
      <c r="Y255" s="222" t="s">
        <v>153</v>
      </c>
      <c r="Z255" s="212"/>
      <c r="AA255" s="212"/>
      <c r="AB255" s="212"/>
      <c r="AC255" s="212"/>
      <c r="AD255" s="212"/>
      <c r="AE255" s="212"/>
      <c r="AF255" s="212"/>
      <c r="AG255" s="212" t="s">
        <v>176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5">
      <c r="A256" s="219"/>
      <c r="B256" s="220"/>
      <c r="C256" s="258" t="s">
        <v>419</v>
      </c>
      <c r="D256" s="251"/>
      <c r="E256" s="252"/>
      <c r="F256" s="222"/>
      <c r="G256" s="222"/>
      <c r="H256" s="222"/>
      <c r="I256" s="222"/>
      <c r="J256" s="222"/>
      <c r="K256" s="222"/>
      <c r="L256" s="222"/>
      <c r="M256" s="222"/>
      <c r="N256" s="221"/>
      <c r="O256" s="221"/>
      <c r="P256" s="221"/>
      <c r="Q256" s="221"/>
      <c r="R256" s="222"/>
      <c r="S256" s="222"/>
      <c r="T256" s="222"/>
      <c r="U256" s="222"/>
      <c r="V256" s="222"/>
      <c r="W256" s="222"/>
      <c r="X256" s="222"/>
      <c r="Y256" s="222"/>
      <c r="Z256" s="212"/>
      <c r="AA256" s="212"/>
      <c r="AB256" s="212"/>
      <c r="AC256" s="212"/>
      <c r="AD256" s="212"/>
      <c r="AE256" s="212"/>
      <c r="AF256" s="212"/>
      <c r="AG256" s="212" t="s">
        <v>180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5">
      <c r="A257" s="219"/>
      <c r="B257" s="220"/>
      <c r="C257" s="258" t="s">
        <v>470</v>
      </c>
      <c r="D257" s="251"/>
      <c r="E257" s="252">
        <v>764.4</v>
      </c>
      <c r="F257" s="222"/>
      <c r="G257" s="222"/>
      <c r="H257" s="222"/>
      <c r="I257" s="222"/>
      <c r="J257" s="222"/>
      <c r="K257" s="222"/>
      <c r="L257" s="222"/>
      <c r="M257" s="222"/>
      <c r="N257" s="221"/>
      <c r="O257" s="221"/>
      <c r="P257" s="221"/>
      <c r="Q257" s="221"/>
      <c r="R257" s="222"/>
      <c r="S257" s="222"/>
      <c r="T257" s="222"/>
      <c r="U257" s="222"/>
      <c r="V257" s="222"/>
      <c r="W257" s="222"/>
      <c r="X257" s="222"/>
      <c r="Y257" s="222"/>
      <c r="Z257" s="212"/>
      <c r="AA257" s="212"/>
      <c r="AB257" s="212"/>
      <c r="AC257" s="212"/>
      <c r="AD257" s="212"/>
      <c r="AE257" s="212"/>
      <c r="AF257" s="212"/>
      <c r="AG257" s="212" t="s">
        <v>180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20.399999999999999" outlineLevel="1" x14ac:dyDescent="0.25">
      <c r="A258" s="231">
        <v>68</v>
      </c>
      <c r="B258" s="232" t="s">
        <v>471</v>
      </c>
      <c r="C258" s="247" t="s">
        <v>472</v>
      </c>
      <c r="D258" s="233" t="s">
        <v>172</v>
      </c>
      <c r="E258" s="234">
        <v>724.26</v>
      </c>
      <c r="F258" s="235"/>
      <c r="G258" s="236">
        <f>ROUND(E258*F258,2)</f>
        <v>0</v>
      </c>
      <c r="H258" s="235"/>
      <c r="I258" s="236">
        <f>ROUND(E258*H258,2)</f>
        <v>0</v>
      </c>
      <c r="J258" s="235"/>
      <c r="K258" s="236">
        <f>ROUND(E258*J258,2)</f>
        <v>0</v>
      </c>
      <c r="L258" s="236">
        <v>21</v>
      </c>
      <c r="M258" s="236">
        <f>G258*(1+L258/100)</f>
        <v>0</v>
      </c>
      <c r="N258" s="234">
        <v>0</v>
      </c>
      <c r="O258" s="234">
        <f>ROUND(E258*N258,2)</f>
        <v>0</v>
      </c>
      <c r="P258" s="234">
        <v>2E-3</v>
      </c>
      <c r="Q258" s="234">
        <f>ROUND(E258*P258,2)</f>
        <v>1.45</v>
      </c>
      <c r="R258" s="236" t="s">
        <v>473</v>
      </c>
      <c r="S258" s="236" t="s">
        <v>151</v>
      </c>
      <c r="T258" s="237" t="s">
        <v>174</v>
      </c>
      <c r="U258" s="222">
        <v>3.7999999999999999E-2</v>
      </c>
      <c r="V258" s="222">
        <f>ROUND(E258*U258,2)</f>
        <v>27.52</v>
      </c>
      <c r="W258" s="222"/>
      <c r="X258" s="222" t="s">
        <v>175</v>
      </c>
      <c r="Y258" s="222" t="s">
        <v>153</v>
      </c>
      <c r="Z258" s="212"/>
      <c r="AA258" s="212"/>
      <c r="AB258" s="212"/>
      <c r="AC258" s="212"/>
      <c r="AD258" s="212"/>
      <c r="AE258" s="212"/>
      <c r="AF258" s="212"/>
      <c r="AG258" s="212" t="s">
        <v>176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2" x14ac:dyDescent="0.25">
      <c r="A259" s="219"/>
      <c r="B259" s="220"/>
      <c r="C259" s="258" t="s">
        <v>419</v>
      </c>
      <c r="D259" s="251"/>
      <c r="E259" s="252"/>
      <c r="F259" s="222"/>
      <c r="G259" s="222"/>
      <c r="H259" s="222"/>
      <c r="I259" s="222"/>
      <c r="J259" s="222"/>
      <c r="K259" s="222"/>
      <c r="L259" s="222"/>
      <c r="M259" s="222"/>
      <c r="N259" s="221"/>
      <c r="O259" s="221"/>
      <c r="P259" s="221"/>
      <c r="Q259" s="221"/>
      <c r="R259" s="222"/>
      <c r="S259" s="222"/>
      <c r="T259" s="222"/>
      <c r="U259" s="222"/>
      <c r="V259" s="222"/>
      <c r="W259" s="222"/>
      <c r="X259" s="222"/>
      <c r="Y259" s="222"/>
      <c r="Z259" s="212"/>
      <c r="AA259" s="212"/>
      <c r="AB259" s="212"/>
      <c r="AC259" s="212"/>
      <c r="AD259" s="212"/>
      <c r="AE259" s="212"/>
      <c r="AF259" s="212"/>
      <c r="AG259" s="212" t="s">
        <v>180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5">
      <c r="A260" s="219"/>
      <c r="B260" s="220"/>
      <c r="C260" s="258" t="s">
        <v>445</v>
      </c>
      <c r="D260" s="251"/>
      <c r="E260" s="252">
        <v>202.23</v>
      </c>
      <c r="F260" s="222"/>
      <c r="G260" s="222"/>
      <c r="H260" s="222"/>
      <c r="I260" s="222"/>
      <c r="J260" s="222"/>
      <c r="K260" s="222"/>
      <c r="L260" s="222"/>
      <c r="M260" s="222"/>
      <c r="N260" s="221"/>
      <c r="O260" s="221"/>
      <c r="P260" s="221"/>
      <c r="Q260" s="221"/>
      <c r="R260" s="222"/>
      <c r="S260" s="222"/>
      <c r="T260" s="222"/>
      <c r="U260" s="222"/>
      <c r="V260" s="222"/>
      <c r="W260" s="222"/>
      <c r="X260" s="222"/>
      <c r="Y260" s="222"/>
      <c r="Z260" s="212"/>
      <c r="AA260" s="212"/>
      <c r="AB260" s="212"/>
      <c r="AC260" s="212"/>
      <c r="AD260" s="212"/>
      <c r="AE260" s="212"/>
      <c r="AF260" s="212"/>
      <c r="AG260" s="212" t="s">
        <v>180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5">
      <c r="A261" s="219"/>
      <c r="B261" s="220"/>
      <c r="C261" s="258" t="s">
        <v>474</v>
      </c>
      <c r="D261" s="251"/>
      <c r="E261" s="252">
        <v>522.03</v>
      </c>
      <c r="F261" s="222"/>
      <c r="G261" s="222"/>
      <c r="H261" s="222"/>
      <c r="I261" s="222"/>
      <c r="J261" s="222"/>
      <c r="K261" s="222"/>
      <c r="L261" s="222"/>
      <c r="M261" s="222"/>
      <c r="N261" s="221"/>
      <c r="O261" s="221"/>
      <c r="P261" s="221"/>
      <c r="Q261" s="221"/>
      <c r="R261" s="222"/>
      <c r="S261" s="222"/>
      <c r="T261" s="222"/>
      <c r="U261" s="222"/>
      <c r="V261" s="222"/>
      <c r="W261" s="222"/>
      <c r="X261" s="222"/>
      <c r="Y261" s="222"/>
      <c r="Z261" s="212"/>
      <c r="AA261" s="212"/>
      <c r="AB261" s="212"/>
      <c r="AC261" s="212"/>
      <c r="AD261" s="212"/>
      <c r="AE261" s="212"/>
      <c r="AF261" s="212"/>
      <c r="AG261" s="212" t="s">
        <v>180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5">
      <c r="A262" s="231">
        <v>69</v>
      </c>
      <c r="B262" s="232" t="s">
        <v>475</v>
      </c>
      <c r="C262" s="247" t="s">
        <v>476</v>
      </c>
      <c r="D262" s="233" t="s">
        <v>172</v>
      </c>
      <c r="E262" s="234">
        <v>469.36</v>
      </c>
      <c r="F262" s="235"/>
      <c r="G262" s="236">
        <f>ROUND(E262*F262,2)</f>
        <v>0</v>
      </c>
      <c r="H262" s="235"/>
      <c r="I262" s="236">
        <f>ROUND(E262*H262,2)</f>
        <v>0</v>
      </c>
      <c r="J262" s="235"/>
      <c r="K262" s="236">
        <f>ROUND(E262*J262,2)</f>
        <v>0</v>
      </c>
      <c r="L262" s="236">
        <v>21</v>
      </c>
      <c r="M262" s="236">
        <f>G262*(1+L262/100)</f>
        <v>0</v>
      </c>
      <c r="N262" s="234">
        <v>0</v>
      </c>
      <c r="O262" s="234">
        <f>ROUND(E262*N262,2)</f>
        <v>0</v>
      </c>
      <c r="P262" s="234">
        <v>5.0000000000000001E-3</v>
      </c>
      <c r="Q262" s="234">
        <f>ROUND(E262*P262,2)</f>
        <v>2.35</v>
      </c>
      <c r="R262" s="236" t="s">
        <v>477</v>
      </c>
      <c r="S262" s="236" t="s">
        <v>151</v>
      </c>
      <c r="T262" s="237" t="s">
        <v>174</v>
      </c>
      <c r="U262" s="222">
        <v>0.51</v>
      </c>
      <c r="V262" s="222">
        <f>ROUND(E262*U262,2)</f>
        <v>239.37</v>
      </c>
      <c r="W262" s="222"/>
      <c r="X262" s="222" t="s">
        <v>175</v>
      </c>
      <c r="Y262" s="222" t="s">
        <v>153</v>
      </c>
      <c r="Z262" s="212"/>
      <c r="AA262" s="212"/>
      <c r="AB262" s="212"/>
      <c r="AC262" s="212"/>
      <c r="AD262" s="212"/>
      <c r="AE262" s="212"/>
      <c r="AF262" s="212"/>
      <c r="AG262" s="212" t="s">
        <v>176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2" x14ac:dyDescent="0.25">
      <c r="A263" s="219"/>
      <c r="B263" s="220"/>
      <c r="C263" s="258" t="s">
        <v>478</v>
      </c>
      <c r="D263" s="251"/>
      <c r="E263" s="252">
        <v>469.36</v>
      </c>
      <c r="F263" s="222"/>
      <c r="G263" s="222"/>
      <c r="H263" s="222"/>
      <c r="I263" s="222"/>
      <c r="J263" s="222"/>
      <c r="K263" s="222"/>
      <c r="L263" s="222"/>
      <c r="M263" s="222"/>
      <c r="N263" s="221"/>
      <c r="O263" s="221"/>
      <c r="P263" s="221"/>
      <c r="Q263" s="221"/>
      <c r="R263" s="222"/>
      <c r="S263" s="222"/>
      <c r="T263" s="222"/>
      <c r="U263" s="222"/>
      <c r="V263" s="222"/>
      <c r="W263" s="222"/>
      <c r="X263" s="222"/>
      <c r="Y263" s="222"/>
      <c r="Z263" s="212"/>
      <c r="AA263" s="212"/>
      <c r="AB263" s="212"/>
      <c r="AC263" s="212"/>
      <c r="AD263" s="212"/>
      <c r="AE263" s="212"/>
      <c r="AF263" s="212"/>
      <c r="AG263" s="212" t="s">
        <v>180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5">
      <c r="A264" s="231">
        <v>70</v>
      </c>
      <c r="B264" s="232" t="s">
        <v>479</v>
      </c>
      <c r="C264" s="247" t="s">
        <v>480</v>
      </c>
      <c r="D264" s="233" t="s">
        <v>172</v>
      </c>
      <c r="E264" s="234">
        <v>469.36</v>
      </c>
      <c r="F264" s="235"/>
      <c r="G264" s="236">
        <f>ROUND(E264*F264,2)</f>
        <v>0</v>
      </c>
      <c r="H264" s="235"/>
      <c r="I264" s="236">
        <f>ROUND(E264*H264,2)</f>
        <v>0</v>
      </c>
      <c r="J264" s="235"/>
      <c r="K264" s="236">
        <f>ROUND(E264*J264,2)</f>
        <v>0</v>
      </c>
      <c r="L264" s="236">
        <v>21</v>
      </c>
      <c r="M264" s="236">
        <f>G264*(1+L264/100)</f>
        <v>0</v>
      </c>
      <c r="N264" s="234">
        <v>0</v>
      </c>
      <c r="O264" s="234">
        <f>ROUND(E264*N264,2)</f>
        <v>0</v>
      </c>
      <c r="P264" s="234">
        <v>2E-3</v>
      </c>
      <c r="Q264" s="234">
        <f>ROUND(E264*P264,2)</f>
        <v>0.94</v>
      </c>
      <c r="R264" s="236" t="s">
        <v>477</v>
      </c>
      <c r="S264" s="236" t="s">
        <v>151</v>
      </c>
      <c r="T264" s="237" t="s">
        <v>174</v>
      </c>
      <c r="U264" s="222">
        <v>0.1</v>
      </c>
      <c r="V264" s="222">
        <f>ROUND(E264*U264,2)</f>
        <v>46.94</v>
      </c>
      <c r="W264" s="222"/>
      <c r="X264" s="222" t="s">
        <v>175</v>
      </c>
      <c r="Y264" s="222" t="s">
        <v>153</v>
      </c>
      <c r="Z264" s="212"/>
      <c r="AA264" s="212"/>
      <c r="AB264" s="212"/>
      <c r="AC264" s="212"/>
      <c r="AD264" s="212"/>
      <c r="AE264" s="212"/>
      <c r="AF264" s="212"/>
      <c r="AG264" s="212" t="s">
        <v>176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5">
      <c r="A265" s="219"/>
      <c r="B265" s="220"/>
      <c r="C265" s="258" t="s">
        <v>481</v>
      </c>
      <c r="D265" s="251"/>
      <c r="E265" s="252">
        <v>469.36</v>
      </c>
      <c r="F265" s="222"/>
      <c r="G265" s="222"/>
      <c r="H265" s="222"/>
      <c r="I265" s="222"/>
      <c r="J265" s="222"/>
      <c r="K265" s="222"/>
      <c r="L265" s="222"/>
      <c r="M265" s="222"/>
      <c r="N265" s="221"/>
      <c r="O265" s="221"/>
      <c r="P265" s="221"/>
      <c r="Q265" s="221"/>
      <c r="R265" s="222"/>
      <c r="S265" s="222"/>
      <c r="T265" s="222"/>
      <c r="U265" s="222"/>
      <c r="V265" s="222"/>
      <c r="W265" s="222"/>
      <c r="X265" s="222"/>
      <c r="Y265" s="222"/>
      <c r="Z265" s="212"/>
      <c r="AA265" s="212"/>
      <c r="AB265" s="212"/>
      <c r="AC265" s="212"/>
      <c r="AD265" s="212"/>
      <c r="AE265" s="212"/>
      <c r="AF265" s="212"/>
      <c r="AG265" s="212" t="s">
        <v>180</v>
      </c>
      <c r="AH265" s="212">
        <v>5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ht="20.399999999999999" outlineLevel="1" x14ac:dyDescent="0.25">
      <c r="A266" s="231">
        <v>71</v>
      </c>
      <c r="B266" s="232" t="s">
        <v>482</v>
      </c>
      <c r="C266" s="247" t="s">
        <v>483</v>
      </c>
      <c r="D266" s="233" t="s">
        <v>254</v>
      </c>
      <c r="E266" s="234">
        <v>39.6</v>
      </c>
      <c r="F266" s="235"/>
      <c r="G266" s="236">
        <f>ROUND(E266*F266,2)</f>
        <v>0</v>
      </c>
      <c r="H266" s="235"/>
      <c r="I266" s="236">
        <f>ROUND(E266*H266,2)</f>
        <v>0</v>
      </c>
      <c r="J266" s="235"/>
      <c r="K266" s="236">
        <f>ROUND(E266*J266,2)</f>
        <v>0</v>
      </c>
      <c r="L266" s="236">
        <v>21</v>
      </c>
      <c r="M266" s="236">
        <f>G266*(1+L266/100)</f>
        <v>0</v>
      </c>
      <c r="N266" s="234">
        <v>0</v>
      </c>
      <c r="O266" s="234">
        <f>ROUND(E266*N266,2)</f>
        <v>0</v>
      </c>
      <c r="P266" s="234">
        <v>5.0000000000000001E-4</v>
      </c>
      <c r="Q266" s="234">
        <f>ROUND(E266*P266,2)</f>
        <v>0.02</v>
      </c>
      <c r="R266" s="236" t="s">
        <v>484</v>
      </c>
      <c r="S266" s="236" t="s">
        <v>151</v>
      </c>
      <c r="T266" s="237" t="s">
        <v>174</v>
      </c>
      <c r="U266" s="222">
        <v>0.105</v>
      </c>
      <c r="V266" s="222">
        <f>ROUND(E266*U266,2)</f>
        <v>4.16</v>
      </c>
      <c r="W266" s="222"/>
      <c r="X266" s="222" t="s">
        <v>175</v>
      </c>
      <c r="Y266" s="222" t="s">
        <v>153</v>
      </c>
      <c r="Z266" s="212"/>
      <c r="AA266" s="212"/>
      <c r="AB266" s="212"/>
      <c r="AC266" s="212"/>
      <c r="AD266" s="212"/>
      <c r="AE266" s="212"/>
      <c r="AF266" s="212"/>
      <c r="AG266" s="212" t="s">
        <v>176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2" x14ac:dyDescent="0.25">
      <c r="A267" s="219"/>
      <c r="B267" s="220"/>
      <c r="C267" s="258" t="s">
        <v>485</v>
      </c>
      <c r="D267" s="251"/>
      <c r="E267" s="252">
        <v>39.6</v>
      </c>
      <c r="F267" s="222"/>
      <c r="G267" s="222"/>
      <c r="H267" s="222"/>
      <c r="I267" s="222"/>
      <c r="J267" s="222"/>
      <c r="K267" s="222"/>
      <c r="L267" s="222"/>
      <c r="M267" s="222"/>
      <c r="N267" s="221"/>
      <c r="O267" s="221"/>
      <c r="P267" s="221"/>
      <c r="Q267" s="221"/>
      <c r="R267" s="222"/>
      <c r="S267" s="222"/>
      <c r="T267" s="222"/>
      <c r="U267" s="222"/>
      <c r="V267" s="222"/>
      <c r="W267" s="222"/>
      <c r="X267" s="222"/>
      <c r="Y267" s="222"/>
      <c r="Z267" s="212"/>
      <c r="AA267" s="212"/>
      <c r="AB267" s="212"/>
      <c r="AC267" s="212"/>
      <c r="AD267" s="212"/>
      <c r="AE267" s="212"/>
      <c r="AF267" s="212"/>
      <c r="AG267" s="212" t="s">
        <v>180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ht="20.399999999999999" outlineLevel="1" x14ac:dyDescent="0.25">
      <c r="A268" s="231">
        <v>72</v>
      </c>
      <c r="B268" s="232" t="s">
        <v>486</v>
      </c>
      <c r="C268" s="247" t="s">
        <v>487</v>
      </c>
      <c r="D268" s="233" t="s">
        <v>254</v>
      </c>
      <c r="E268" s="234">
        <v>39.6</v>
      </c>
      <c r="F268" s="235"/>
      <c r="G268" s="236">
        <f>ROUND(E268*F268,2)</f>
        <v>0</v>
      </c>
      <c r="H268" s="235"/>
      <c r="I268" s="236">
        <f>ROUND(E268*H268,2)</f>
        <v>0</v>
      </c>
      <c r="J268" s="235"/>
      <c r="K268" s="236">
        <f>ROUND(E268*J268,2)</f>
        <v>0</v>
      </c>
      <c r="L268" s="236">
        <v>21</v>
      </c>
      <c r="M268" s="236">
        <f>G268*(1+L268/100)</f>
        <v>0</v>
      </c>
      <c r="N268" s="234">
        <v>0</v>
      </c>
      <c r="O268" s="234">
        <f>ROUND(E268*N268,2)</f>
        <v>0</v>
      </c>
      <c r="P268" s="234">
        <v>2.9999999999999997E-4</v>
      </c>
      <c r="Q268" s="234">
        <f>ROUND(E268*P268,2)</f>
        <v>0.01</v>
      </c>
      <c r="R268" s="236" t="s">
        <v>484</v>
      </c>
      <c r="S268" s="236" t="s">
        <v>151</v>
      </c>
      <c r="T268" s="237" t="s">
        <v>174</v>
      </c>
      <c r="U268" s="222">
        <v>0.04</v>
      </c>
      <c r="V268" s="222">
        <f>ROUND(E268*U268,2)</f>
        <v>1.58</v>
      </c>
      <c r="W268" s="222"/>
      <c r="X268" s="222" t="s">
        <v>175</v>
      </c>
      <c r="Y268" s="222" t="s">
        <v>153</v>
      </c>
      <c r="Z268" s="212"/>
      <c r="AA268" s="212"/>
      <c r="AB268" s="212"/>
      <c r="AC268" s="212"/>
      <c r="AD268" s="212"/>
      <c r="AE268" s="212"/>
      <c r="AF268" s="212"/>
      <c r="AG268" s="212" t="s">
        <v>176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2" x14ac:dyDescent="0.25">
      <c r="A269" s="219"/>
      <c r="B269" s="220"/>
      <c r="C269" s="258" t="s">
        <v>488</v>
      </c>
      <c r="D269" s="251"/>
      <c r="E269" s="252">
        <v>39.6</v>
      </c>
      <c r="F269" s="222"/>
      <c r="G269" s="222"/>
      <c r="H269" s="222"/>
      <c r="I269" s="222"/>
      <c r="J269" s="222"/>
      <c r="K269" s="222"/>
      <c r="L269" s="222"/>
      <c r="M269" s="222"/>
      <c r="N269" s="221"/>
      <c r="O269" s="221"/>
      <c r="P269" s="221"/>
      <c r="Q269" s="221"/>
      <c r="R269" s="222"/>
      <c r="S269" s="222"/>
      <c r="T269" s="222"/>
      <c r="U269" s="222"/>
      <c r="V269" s="222"/>
      <c r="W269" s="222"/>
      <c r="X269" s="222"/>
      <c r="Y269" s="222"/>
      <c r="Z269" s="212"/>
      <c r="AA269" s="212"/>
      <c r="AB269" s="212"/>
      <c r="AC269" s="212"/>
      <c r="AD269" s="212"/>
      <c r="AE269" s="212"/>
      <c r="AF269" s="212"/>
      <c r="AG269" s="212" t="s">
        <v>180</v>
      </c>
      <c r="AH269" s="212">
        <v>5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0.399999999999999" outlineLevel="1" x14ac:dyDescent="0.25">
      <c r="A270" s="231">
        <v>73</v>
      </c>
      <c r="B270" s="232" t="s">
        <v>489</v>
      </c>
      <c r="C270" s="247" t="s">
        <v>490</v>
      </c>
      <c r="D270" s="233" t="s">
        <v>172</v>
      </c>
      <c r="E270" s="234">
        <v>535.23</v>
      </c>
      <c r="F270" s="235"/>
      <c r="G270" s="236">
        <f>ROUND(E270*F270,2)</f>
        <v>0</v>
      </c>
      <c r="H270" s="235"/>
      <c r="I270" s="236">
        <f>ROUND(E270*H270,2)</f>
        <v>0</v>
      </c>
      <c r="J270" s="235"/>
      <c r="K270" s="236">
        <f>ROUND(E270*J270,2)</f>
        <v>0</v>
      </c>
      <c r="L270" s="236">
        <v>21</v>
      </c>
      <c r="M270" s="236">
        <f>G270*(1+L270/100)</f>
        <v>0</v>
      </c>
      <c r="N270" s="234">
        <v>0</v>
      </c>
      <c r="O270" s="234">
        <f>ROUND(E270*N270,2)</f>
        <v>0</v>
      </c>
      <c r="P270" s="234">
        <v>3.5000000000000001E-3</v>
      </c>
      <c r="Q270" s="234">
        <f>ROUND(E270*P270,2)</f>
        <v>1.87</v>
      </c>
      <c r="R270" s="236" t="s">
        <v>484</v>
      </c>
      <c r="S270" s="236" t="s">
        <v>151</v>
      </c>
      <c r="T270" s="237" t="s">
        <v>174</v>
      </c>
      <c r="U270" s="222">
        <v>0.105</v>
      </c>
      <c r="V270" s="222">
        <f>ROUND(E270*U270,2)</f>
        <v>56.2</v>
      </c>
      <c r="W270" s="222"/>
      <c r="X270" s="222" t="s">
        <v>175</v>
      </c>
      <c r="Y270" s="222" t="s">
        <v>153</v>
      </c>
      <c r="Z270" s="212"/>
      <c r="AA270" s="212"/>
      <c r="AB270" s="212"/>
      <c r="AC270" s="212"/>
      <c r="AD270" s="212"/>
      <c r="AE270" s="212"/>
      <c r="AF270" s="212"/>
      <c r="AG270" s="212" t="s">
        <v>176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2" x14ac:dyDescent="0.25">
      <c r="A271" s="219"/>
      <c r="B271" s="220"/>
      <c r="C271" s="258" t="s">
        <v>491</v>
      </c>
      <c r="D271" s="251"/>
      <c r="E271" s="252">
        <v>535.23</v>
      </c>
      <c r="F271" s="222"/>
      <c r="G271" s="222"/>
      <c r="H271" s="222"/>
      <c r="I271" s="222"/>
      <c r="J271" s="222"/>
      <c r="K271" s="222"/>
      <c r="L271" s="222"/>
      <c r="M271" s="222"/>
      <c r="N271" s="221"/>
      <c r="O271" s="221"/>
      <c r="P271" s="221"/>
      <c r="Q271" s="221"/>
      <c r="R271" s="222"/>
      <c r="S271" s="222"/>
      <c r="T271" s="222"/>
      <c r="U271" s="222"/>
      <c r="V271" s="222"/>
      <c r="W271" s="222"/>
      <c r="X271" s="222"/>
      <c r="Y271" s="222"/>
      <c r="Z271" s="212"/>
      <c r="AA271" s="212"/>
      <c r="AB271" s="212"/>
      <c r="AC271" s="212"/>
      <c r="AD271" s="212"/>
      <c r="AE271" s="212"/>
      <c r="AF271" s="212"/>
      <c r="AG271" s="212" t="s">
        <v>180</v>
      </c>
      <c r="AH271" s="212">
        <v>5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5">
      <c r="A272" s="231">
        <v>74</v>
      </c>
      <c r="B272" s="232" t="s">
        <v>492</v>
      </c>
      <c r="C272" s="247" t="s">
        <v>493</v>
      </c>
      <c r="D272" s="233" t="s">
        <v>172</v>
      </c>
      <c r="E272" s="234">
        <v>535.23</v>
      </c>
      <c r="F272" s="235"/>
      <c r="G272" s="236">
        <f>ROUND(E272*F272,2)</f>
        <v>0</v>
      </c>
      <c r="H272" s="235"/>
      <c r="I272" s="236">
        <f>ROUND(E272*H272,2)</f>
        <v>0</v>
      </c>
      <c r="J272" s="235"/>
      <c r="K272" s="236">
        <f>ROUND(E272*J272,2)</f>
        <v>0</v>
      </c>
      <c r="L272" s="236">
        <v>21</v>
      </c>
      <c r="M272" s="236">
        <f>G272*(1+L272/100)</f>
        <v>0</v>
      </c>
      <c r="N272" s="234">
        <v>0</v>
      </c>
      <c r="O272" s="234">
        <f>ROUND(E272*N272,2)</f>
        <v>0</v>
      </c>
      <c r="P272" s="234">
        <v>3.5000000000000001E-3</v>
      </c>
      <c r="Q272" s="234">
        <f>ROUND(E272*P272,2)</f>
        <v>1.87</v>
      </c>
      <c r="R272" s="236" t="s">
        <v>484</v>
      </c>
      <c r="S272" s="236" t="s">
        <v>151</v>
      </c>
      <c r="T272" s="237" t="s">
        <v>174</v>
      </c>
      <c r="U272" s="222">
        <v>0.255</v>
      </c>
      <c r="V272" s="222">
        <f>ROUND(E272*U272,2)</f>
        <v>136.47999999999999</v>
      </c>
      <c r="W272" s="222"/>
      <c r="X272" s="222" t="s">
        <v>175</v>
      </c>
      <c r="Y272" s="222" t="s">
        <v>153</v>
      </c>
      <c r="Z272" s="212"/>
      <c r="AA272" s="212"/>
      <c r="AB272" s="212"/>
      <c r="AC272" s="212"/>
      <c r="AD272" s="212"/>
      <c r="AE272" s="212"/>
      <c r="AF272" s="212"/>
      <c r="AG272" s="212" t="s">
        <v>176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5">
      <c r="A273" s="219"/>
      <c r="B273" s="220"/>
      <c r="C273" s="258" t="s">
        <v>419</v>
      </c>
      <c r="D273" s="251"/>
      <c r="E273" s="252"/>
      <c r="F273" s="222"/>
      <c r="G273" s="222"/>
      <c r="H273" s="222"/>
      <c r="I273" s="222"/>
      <c r="J273" s="222"/>
      <c r="K273" s="222"/>
      <c r="L273" s="222"/>
      <c r="M273" s="222"/>
      <c r="N273" s="221"/>
      <c r="O273" s="221"/>
      <c r="P273" s="221"/>
      <c r="Q273" s="221"/>
      <c r="R273" s="222"/>
      <c r="S273" s="222"/>
      <c r="T273" s="222"/>
      <c r="U273" s="222"/>
      <c r="V273" s="222"/>
      <c r="W273" s="222"/>
      <c r="X273" s="222"/>
      <c r="Y273" s="222"/>
      <c r="Z273" s="212"/>
      <c r="AA273" s="212"/>
      <c r="AB273" s="212"/>
      <c r="AC273" s="212"/>
      <c r="AD273" s="212"/>
      <c r="AE273" s="212"/>
      <c r="AF273" s="212"/>
      <c r="AG273" s="212" t="s">
        <v>180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5">
      <c r="A274" s="219"/>
      <c r="B274" s="220"/>
      <c r="C274" s="258" t="s">
        <v>474</v>
      </c>
      <c r="D274" s="251"/>
      <c r="E274" s="252">
        <v>522.03</v>
      </c>
      <c r="F274" s="222"/>
      <c r="G274" s="222"/>
      <c r="H274" s="222"/>
      <c r="I274" s="222"/>
      <c r="J274" s="222"/>
      <c r="K274" s="222"/>
      <c r="L274" s="222"/>
      <c r="M274" s="222"/>
      <c r="N274" s="221"/>
      <c r="O274" s="221"/>
      <c r="P274" s="221"/>
      <c r="Q274" s="221"/>
      <c r="R274" s="222"/>
      <c r="S274" s="222"/>
      <c r="T274" s="222"/>
      <c r="U274" s="222"/>
      <c r="V274" s="222"/>
      <c r="W274" s="222"/>
      <c r="X274" s="222"/>
      <c r="Y274" s="222"/>
      <c r="Z274" s="212"/>
      <c r="AA274" s="212"/>
      <c r="AB274" s="212"/>
      <c r="AC274" s="212"/>
      <c r="AD274" s="212"/>
      <c r="AE274" s="212"/>
      <c r="AF274" s="212"/>
      <c r="AG274" s="212" t="s">
        <v>180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5">
      <c r="A275" s="219"/>
      <c r="B275" s="220"/>
      <c r="C275" s="258" t="s">
        <v>494</v>
      </c>
      <c r="D275" s="251"/>
      <c r="E275" s="252">
        <v>13.2</v>
      </c>
      <c r="F275" s="222"/>
      <c r="G275" s="222"/>
      <c r="H275" s="222"/>
      <c r="I275" s="222"/>
      <c r="J275" s="222"/>
      <c r="K275" s="222"/>
      <c r="L275" s="222"/>
      <c r="M275" s="222"/>
      <c r="N275" s="221"/>
      <c r="O275" s="221"/>
      <c r="P275" s="221"/>
      <c r="Q275" s="221"/>
      <c r="R275" s="222"/>
      <c r="S275" s="222"/>
      <c r="T275" s="222"/>
      <c r="U275" s="222"/>
      <c r="V275" s="222"/>
      <c r="W275" s="222"/>
      <c r="X275" s="222"/>
      <c r="Y275" s="222"/>
      <c r="Z275" s="212"/>
      <c r="AA275" s="212"/>
      <c r="AB275" s="212"/>
      <c r="AC275" s="212"/>
      <c r="AD275" s="212"/>
      <c r="AE275" s="212"/>
      <c r="AF275" s="212"/>
      <c r="AG275" s="212" t="s">
        <v>180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x14ac:dyDescent="0.25">
      <c r="A276" s="224" t="s">
        <v>146</v>
      </c>
      <c r="B276" s="225" t="s">
        <v>94</v>
      </c>
      <c r="C276" s="245" t="s">
        <v>95</v>
      </c>
      <c r="D276" s="226"/>
      <c r="E276" s="227"/>
      <c r="F276" s="228"/>
      <c r="G276" s="228">
        <f>SUMIF(AG277:AG278,"&lt;&gt;NOR",G277:G278)</f>
        <v>0</v>
      </c>
      <c r="H276" s="228"/>
      <c r="I276" s="228">
        <f>SUM(I277:I278)</f>
        <v>0</v>
      </c>
      <c r="J276" s="228"/>
      <c r="K276" s="228">
        <f>SUM(K277:K278)</f>
        <v>0</v>
      </c>
      <c r="L276" s="228"/>
      <c r="M276" s="228">
        <f>SUM(M277:M278)</f>
        <v>0</v>
      </c>
      <c r="N276" s="227"/>
      <c r="O276" s="227">
        <f>SUM(O277:O278)</f>
        <v>0</v>
      </c>
      <c r="P276" s="227"/>
      <c r="Q276" s="227">
        <f>SUM(Q277:Q278)</f>
        <v>0</v>
      </c>
      <c r="R276" s="228"/>
      <c r="S276" s="228"/>
      <c r="T276" s="229"/>
      <c r="U276" s="223"/>
      <c r="V276" s="223">
        <f>SUM(V277:V278)</f>
        <v>4074</v>
      </c>
      <c r="W276" s="223"/>
      <c r="X276" s="223"/>
      <c r="Y276" s="223"/>
      <c r="AG276" t="s">
        <v>147</v>
      </c>
    </row>
    <row r="277" spans="1:60" ht="20.399999999999999" outlineLevel="1" x14ac:dyDescent="0.25">
      <c r="A277" s="231">
        <v>75</v>
      </c>
      <c r="B277" s="232" t="s">
        <v>495</v>
      </c>
      <c r="C277" s="247" t="s">
        <v>496</v>
      </c>
      <c r="D277" s="233" t="s">
        <v>247</v>
      </c>
      <c r="E277" s="234">
        <v>2153.2784799999999</v>
      </c>
      <c r="F277" s="235"/>
      <c r="G277" s="236">
        <f>ROUND(E277*F277,2)</f>
        <v>0</v>
      </c>
      <c r="H277" s="235"/>
      <c r="I277" s="236">
        <f>ROUND(E277*H277,2)</f>
        <v>0</v>
      </c>
      <c r="J277" s="235"/>
      <c r="K277" s="236">
        <f>ROUND(E277*J277,2)</f>
        <v>0</v>
      </c>
      <c r="L277" s="236">
        <v>21</v>
      </c>
      <c r="M277" s="236">
        <f>G277*(1+L277/100)</f>
        <v>0</v>
      </c>
      <c r="N277" s="234">
        <v>0</v>
      </c>
      <c r="O277" s="234">
        <f>ROUND(E277*N277,2)</f>
        <v>0</v>
      </c>
      <c r="P277" s="234">
        <v>0</v>
      </c>
      <c r="Q277" s="234">
        <f>ROUND(E277*P277,2)</f>
        <v>0</v>
      </c>
      <c r="R277" s="236" t="s">
        <v>497</v>
      </c>
      <c r="S277" s="236" t="s">
        <v>151</v>
      </c>
      <c r="T277" s="237" t="s">
        <v>174</v>
      </c>
      <c r="U277" s="222">
        <v>1.8919999999999999</v>
      </c>
      <c r="V277" s="222">
        <f>ROUND(E277*U277,2)</f>
        <v>4074</v>
      </c>
      <c r="W277" s="222"/>
      <c r="X277" s="222" t="s">
        <v>498</v>
      </c>
      <c r="Y277" s="222" t="s">
        <v>153</v>
      </c>
      <c r="Z277" s="212"/>
      <c r="AA277" s="212"/>
      <c r="AB277" s="212"/>
      <c r="AC277" s="212"/>
      <c r="AD277" s="212"/>
      <c r="AE277" s="212"/>
      <c r="AF277" s="212"/>
      <c r="AG277" s="212" t="s">
        <v>499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2" x14ac:dyDescent="0.25">
      <c r="A278" s="219"/>
      <c r="B278" s="220"/>
      <c r="C278" s="257" t="s">
        <v>500</v>
      </c>
      <c r="D278" s="255"/>
      <c r="E278" s="255"/>
      <c r="F278" s="255"/>
      <c r="G278" s="255"/>
      <c r="H278" s="222"/>
      <c r="I278" s="222"/>
      <c r="J278" s="222"/>
      <c r="K278" s="222"/>
      <c r="L278" s="222"/>
      <c r="M278" s="222"/>
      <c r="N278" s="221"/>
      <c r="O278" s="221"/>
      <c r="P278" s="221"/>
      <c r="Q278" s="221"/>
      <c r="R278" s="222"/>
      <c r="S278" s="222"/>
      <c r="T278" s="222"/>
      <c r="U278" s="222"/>
      <c r="V278" s="222"/>
      <c r="W278" s="222"/>
      <c r="X278" s="222"/>
      <c r="Y278" s="222"/>
      <c r="Z278" s="212"/>
      <c r="AA278" s="212"/>
      <c r="AB278" s="212"/>
      <c r="AC278" s="212"/>
      <c r="AD278" s="212"/>
      <c r="AE278" s="212"/>
      <c r="AF278" s="212"/>
      <c r="AG278" s="212" t="s">
        <v>178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x14ac:dyDescent="0.25">
      <c r="A279" s="224" t="s">
        <v>146</v>
      </c>
      <c r="B279" s="225" t="s">
        <v>112</v>
      </c>
      <c r="C279" s="245" t="s">
        <v>113</v>
      </c>
      <c r="D279" s="226"/>
      <c r="E279" s="227"/>
      <c r="F279" s="228"/>
      <c r="G279" s="228">
        <f>SUMIF(AG280:AG311,"&lt;&gt;NOR",G280:G311)</f>
        <v>0</v>
      </c>
      <c r="H279" s="228"/>
      <c r="I279" s="228">
        <f>SUM(I280:I311)</f>
        <v>0</v>
      </c>
      <c r="J279" s="228"/>
      <c r="K279" s="228">
        <f>SUM(K280:K311)</f>
        <v>0</v>
      </c>
      <c r="L279" s="228"/>
      <c r="M279" s="228">
        <f>SUM(M280:M311)</f>
        <v>0</v>
      </c>
      <c r="N279" s="227"/>
      <c r="O279" s="227">
        <f>SUM(O280:O311)</f>
        <v>0</v>
      </c>
      <c r="P279" s="227"/>
      <c r="Q279" s="227">
        <f>SUM(Q280:Q311)</f>
        <v>0</v>
      </c>
      <c r="R279" s="228"/>
      <c r="S279" s="228"/>
      <c r="T279" s="229"/>
      <c r="U279" s="223"/>
      <c r="V279" s="223">
        <f>SUM(V280:V311)</f>
        <v>2286.63</v>
      </c>
      <c r="W279" s="223"/>
      <c r="X279" s="223"/>
      <c r="Y279" s="223"/>
      <c r="AG279" t="s">
        <v>147</v>
      </c>
    </row>
    <row r="280" spans="1:60" outlineLevel="1" x14ac:dyDescent="0.25">
      <c r="A280" s="231">
        <v>76</v>
      </c>
      <c r="B280" s="232" t="s">
        <v>501</v>
      </c>
      <c r="C280" s="247" t="s">
        <v>502</v>
      </c>
      <c r="D280" s="233" t="s">
        <v>247</v>
      </c>
      <c r="E280" s="234">
        <v>30.14593</v>
      </c>
      <c r="F280" s="235"/>
      <c r="G280" s="236">
        <f>ROUND(E280*F280,2)</f>
        <v>0</v>
      </c>
      <c r="H280" s="235"/>
      <c r="I280" s="236">
        <f>ROUND(E280*H280,2)</f>
        <v>0</v>
      </c>
      <c r="J280" s="235"/>
      <c r="K280" s="236">
        <f>ROUND(E280*J280,2)</f>
        <v>0</v>
      </c>
      <c r="L280" s="236">
        <v>21</v>
      </c>
      <c r="M280" s="236">
        <f>G280*(1+L280/100)</f>
        <v>0</v>
      </c>
      <c r="N280" s="234">
        <v>0</v>
      </c>
      <c r="O280" s="234">
        <f>ROUND(E280*N280,2)</f>
        <v>0</v>
      </c>
      <c r="P280" s="234">
        <v>0</v>
      </c>
      <c r="Q280" s="234">
        <f>ROUND(E280*P280,2)</f>
        <v>0</v>
      </c>
      <c r="R280" s="236" t="s">
        <v>347</v>
      </c>
      <c r="S280" s="236" t="s">
        <v>151</v>
      </c>
      <c r="T280" s="237" t="s">
        <v>174</v>
      </c>
      <c r="U280" s="222">
        <v>0</v>
      </c>
      <c r="V280" s="222">
        <f>ROUND(E280*U280,2)</f>
        <v>0</v>
      </c>
      <c r="W280" s="222"/>
      <c r="X280" s="222" t="s">
        <v>175</v>
      </c>
      <c r="Y280" s="222" t="s">
        <v>153</v>
      </c>
      <c r="Z280" s="212"/>
      <c r="AA280" s="212"/>
      <c r="AB280" s="212"/>
      <c r="AC280" s="212"/>
      <c r="AD280" s="212"/>
      <c r="AE280" s="212"/>
      <c r="AF280" s="212"/>
      <c r="AG280" s="212" t="s">
        <v>176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2" x14ac:dyDescent="0.25">
      <c r="A281" s="219"/>
      <c r="B281" s="220"/>
      <c r="C281" s="258" t="s">
        <v>503</v>
      </c>
      <c r="D281" s="251"/>
      <c r="E281" s="252">
        <v>25.29177</v>
      </c>
      <c r="F281" s="222"/>
      <c r="G281" s="222"/>
      <c r="H281" s="222"/>
      <c r="I281" s="222"/>
      <c r="J281" s="222"/>
      <c r="K281" s="222"/>
      <c r="L281" s="222"/>
      <c r="M281" s="222"/>
      <c r="N281" s="221"/>
      <c r="O281" s="221"/>
      <c r="P281" s="221"/>
      <c r="Q281" s="221"/>
      <c r="R281" s="222"/>
      <c r="S281" s="222"/>
      <c r="T281" s="222"/>
      <c r="U281" s="222"/>
      <c r="V281" s="222"/>
      <c r="W281" s="222"/>
      <c r="X281" s="222"/>
      <c r="Y281" s="222"/>
      <c r="Z281" s="212"/>
      <c r="AA281" s="212"/>
      <c r="AB281" s="212"/>
      <c r="AC281" s="212"/>
      <c r="AD281" s="212"/>
      <c r="AE281" s="212"/>
      <c r="AF281" s="212"/>
      <c r="AG281" s="212" t="s">
        <v>180</v>
      </c>
      <c r="AH281" s="212">
        <v>7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5">
      <c r="A282" s="219"/>
      <c r="B282" s="220"/>
      <c r="C282" s="258" t="s">
        <v>504</v>
      </c>
      <c r="D282" s="251"/>
      <c r="E282" s="252">
        <v>2.5073599999999998</v>
      </c>
      <c r="F282" s="222"/>
      <c r="G282" s="222"/>
      <c r="H282" s="222"/>
      <c r="I282" s="222"/>
      <c r="J282" s="222"/>
      <c r="K282" s="222"/>
      <c r="L282" s="222"/>
      <c r="M282" s="222"/>
      <c r="N282" s="221"/>
      <c r="O282" s="221"/>
      <c r="P282" s="221"/>
      <c r="Q282" s="221"/>
      <c r="R282" s="222"/>
      <c r="S282" s="222"/>
      <c r="T282" s="222"/>
      <c r="U282" s="222"/>
      <c r="V282" s="222"/>
      <c r="W282" s="222"/>
      <c r="X282" s="222"/>
      <c r="Y282" s="222"/>
      <c r="Z282" s="212"/>
      <c r="AA282" s="212"/>
      <c r="AB282" s="212"/>
      <c r="AC282" s="212"/>
      <c r="AD282" s="212"/>
      <c r="AE282" s="212"/>
      <c r="AF282" s="212"/>
      <c r="AG282" s="212" t="s">
        <v>180</v>
      </c>
      <c r="AH282" s="212">
        <v>7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3" x14ac:dyDescent="0.25">
      <c r="A283" s="219"/>
      <c r="B283" s="220"/>
      <c r="C283" s="258" t="s">
        <v>505</v>
      </c>
      <c r="D283" s="251"/>
      <c r="E283" s="252">
        <v>2.3468</v>
      </c>
      <c r="F283" s="222"/>
      <c r="G283" s="222"/>
      <c r="H283" s="222"/>
      <c r="I283" s="222"/>
      <c r="J283" s="222"/>
      <c r="K283" s="222"/>
      <c r="L283" s="222"/>
      <c r="M283" s="222"/>
      <c r="N283" s="221"/>
      <c r="O283" s="221"/>
      <c r="P283" s="221"/>
      <c r="Q283" s="221"/>
      <c r="R283" s="222"/>
      <c r="S283" s="222"/>
      <c r="T283" s="222"/>
      <c r="U283" s="222"/>
      <c r="V283" s="222"/>
      <c r="W283" s="222"/>
      <c r="X283" s="222"/>
      <c r="Y283" s="222"/>
      <c r="Z283" s="212"/>
      <c r="AA283" s="212"/>
      <c r="AB283" s="212"/>
      <c r="AC283" s="212"/>
      <c r="AD283" s="212"/>
      <c r="AE283" s="212"/>
      <c r="AF283" s="212"/>
      <c r="AG283" s="212" t="s">
        <v>180</v>
      </c>
      <c r="AH283" s="212">
        <v>7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5">
      <c r="A284" s="231">
        <v>77</v>
      </c>
      <c r="B284" s="232" t="s">
        <v>506</v>
      </c>
      <c r="C284" s="247" t="s">
        <v>507</v>
      </c>
      <c r="D284" s="233" t="s">
        <v>247</v>
      </c>
      <c r="E284" s="234">
        <v>7.4452600000000002</v>
      </c>
      <c r="F284" s="235"/>
      <c r="G284" s="236">
        <f>ROUND(E284*F284,2)</f>
        <v>0</v>
      </c>
      <c r="H284" s="235"/>
      <c r="I284" s="236">
        <f>ROUND(E284*H284,2)</f>
        <v>0</v>
      </c>
      <c r="J284" s="235"/>
      <c r="K284" s="236">
        <f>ROUND(E284*J284,2)</f>
        <v>0</v>
      </c>
      <c r="L284" s="236">
        <v>21</v>
      </c>
      <c r="M284" s="236">
        <f>G284*(1+L284/100)</f>
        <v>0</v>
      </c>
      <c r="N284" s="234">
        <v>0</v>
      </c>
      <c r="O284" s="234">
        <f>ROUND(E284*N284,2)</f>
        <v>0</v>
      </c>
      <c r="P284" s="234">
        <v>0</v>
      </c>
      <c r="Q284" s="234">
        <f>ROUND(E284*P284,2)</f>
        <v>0</v>
      </c>
      <c r="R284" s="236" t="s">
        <v>347</v>
      </c>
      <c r="S284" s="236" t="s">
        <v>151</v>
      </c>
      <c r="T284" s="237" t="s">
        <v>174</v>
      </c>
      <c r="U284" s="222">
        <v>0</v>
      </c>
      <c r="V284" s="222">
        <f>ROUND(E284*U284,2)</f>
        <v>0</v>
      </c>
      <c r="W284" s="222"/>
      <c r="X284" s="222" t="s">
        <v>175</v>
      </c>
      <c r="Y284" s="222" t="s">
        <v>153</v>
      </c>
      <c r="Z284" s="212"/>
      <c r="AA284" s="212"/>
      <c r="AB284" s="212"/>
      <c r="AC284" s="212"/>
      <c r="AD284" s="212"/>
      <c r="AE284" s="212"/>
      <c r="AF284" s="212"/>
      <c r="AG284" s="212" t="s">
        <v>176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5">
      <c r="A285" s="219"/>
      <c r="B285" s="220"/>
      <c r="C285" s="258" t="s">
        <v>508</v>
      </c>
      <c r="D285" s="251"/>
      <c r="E285" s="252">
        <v>7.4452600000000002</v>
      </c>
      <c r="F285" s="222"/>
      <c r="G285" s="222"/>
      <c r="H285" s="222"/>
      <c r="I285" s="222"/>
      <c r="J285" s="222"/>
      <c r="K285" s="222"/>
      <c r="L285" s="222"/>
      <c r="M285" s="222"/>
      <c r="N285" s="221"/>
      <c r="O285" s="221"/>
      <c r="P285" s="221"/>
      <c r="Q285" s="221"/>
      <c r="R285" s="222"/>
      <c r="S285" s="222"/>
      <c r="T285" s="222"/>
      <c r="U285" s="222"/>
      <c r="V285" s="222"/>
      <c r="W285" s="222"/>
      <c r="X285" s="222"/>
      <c r="Y285" s="222"/>
      <c r="Z285" s="212"/>
      <c r="AA285" s="212"/>
      <c r="AB285" s="212"/>
      <c r="AC285" s="212"/>
      <c r="AD285" s="212"/>
      <c r="AE285" s="212"/>
      <c r="AF285" s="212"/>
      <c r="AG285" s="212" t="s">
        <v>180</v>
      </c>
      <c r="AH285" s="212">
        <v>7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5">
      <c r="A286" s="231">
        <v>78</v>
      </c>
      <c r="B286" s="232" t="s">
        <v>509</v>
      </c>
      <c r="C286" s="247" t="s">
        <v>510</v>
      </c>
      <c r="D286" s="233" t="s">
        <v>247</v>
      </c>
      <c r="E286" s="234">
        <v>1.75867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4">
        <v>0</v>
      </c>
      <c r="O286" s="234">
        <f>ROUND(E286*N286,2)</f>
        <v>0</v>
      </c>
      <c r="P286" s="234">
        <v>0</v>
      </c>
      <c r="Q286" s="234">
        <f>ROUND(E286*P286,2)</f>
        <v>0</v>
      </c>
      <c r="R286" s="236" t="s">
        <v>347</v>
      </c>
      <c r="S286" s="236" t="s">
        <v>151</v>
      </c>
      <c r="T286" s="237" t="s">
        <v>174</v>
      </c>
      <c r="U286" s="222">
        <v>0</v>
      </c>
      <c r="V286" s="222">
        <f>ROUND(E286*U286,2)</f>
        <v>0</v>
      </c>
      <c r="W286" s="222"/>
      <c r="X286" s="222" t="s">
        <v>175</v>
      </c>
      <c r="Y286" s="222" t="s">
        <v>153</v>
      </c>
      <c r="Z286" s="212"/>
      <c r="AA286" s="212"/>
      <c r="AB286" s="212"/>
      <c r="AC286" s="212"/>
      <c r="AD286" s="212"/>
      <c r="AE286" s="212"/>
      <c r="AF286" s="212"/>
      <c r="AG286" s="212" t="s">
        <v>176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2" x14ac:dyDescent="0.25">
      <c r="A287" s="219"/>
      <c r="B287" s="220"/>
      <c r="C287" s="258" t="s">
        <v>511</v>
      </c>
      <c r="D287" s="251"/>
      <c r="E287" s="252">
        <v>1.42723</v>
      </c>
      <c r="F287" s="222"/>
      <c r="G287" s="222"/>
      <c r="H287" s="222"/>
      <c r="I287" s="222"/>
      <c r="J287" s="222"/>
      <c r="K287" s="222"/>
      <c r="L287" s="222"/>
      <c r="M287" s="222"/>
      <c r="N287" s="221"/>
      <c r="O287" s="221"/>
      <c r="P287" s="221"/>
      <c r="Q287" s="221"/>
      <c r="R287" s="222"/>
      <c r="S287" s="222"/>
      <c r="T287" s="222"/>
      <c r="U287" s="222"/>
      <c r="V287" s="222"/>
      <c r="W287" s="222"/>
      <c r="X287" s="222"/>
      <c r="Y287" s="222"/>
      <c r="Z287" s="212"/>
      <c r="AA287" s="212"/>
      <c r="AB287" s="212"/>
      <c r="AC287" s="212"/>
      <c r="AD287" s="212"/>
      <c r="AE287" s="212"/>
      <c r="AF287" s="212"/>
      <c r="AG287" s="212" t="s">
        <v>180</v>
      </c>
      <c r="AH287" s="212">
        <v>7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3" x14ac:dyDescent="0.25">
      <c r="A288" s="219"/>
      <c r="B288" s="220"/>
      <c r="C288" s="258" t="s">
        <v>512</v>
      </c>
      <c r="D288" s="251"/>
      <c r="E288" s="252">
        <v>0.33144000000000001</v>
      </c>
      <c r="F288" s="222"/>
      <c r="G288" s="222"/>
      <c r="H288" s="222"/>
      <c r="I288" s="222"/>
      <c r="J288" s="222"/>
      <c r="K288" s="222"/>
      <c r="L288" s="222"/>
      <c r="M288" s="222"/>
      <c r="N288" s="221"/>
      <c r="O288" s="221"/>
      <c r="P288" s="221"/>
      <c r="Q288" s="221"/>
      <c r="R288" s="222"/>
      <c r="S288" s="222"/>
      <c r="T288" s="222"/>
      <c r="U288" s="222"/>
      <c r="V288" s="222"/>
      <c r="W288" s="222"/>
      <c r="X288" s="222"/>
      <c r="Y288" s="222"/>
      <c r="Z288" s="212"/>
      <c r="AA288" s="212"/>
      <c r="AB288" s="212"/>
      <c r="AC288" s="212"/>
      <c r="AD288" s="212"/>
      <c r="AE288" s="212"/>
      <c r="AF288" s="212"/>
      <c r="AG288" s="212" t="s">
        <v>180</v>
      </c>
      <c r="AH288" s="212">
        <v>7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ht="20.399999999999999" outlineLevel="1" x14ac:dyDescent="0.25">
      <c r="A289" s="231">
        <v>79</v>
      </c>
      <c r="B289" s="232" t="s">
        <v>513</v>
      </c>
      <c r="C289" s="247" t="s">
        <v>514</v>
      </c>
      <c r="D289" s="233" t="s">
        <v>247</v>
      </c>
      <c r="E289" s="234">
        <v>1.44852</v>
      </c>
      <c r="F289" s="235"/>
      <c r="G289" s="236">
        <f>ROUND(E289*F289,2)</f>
        <v>0</v>
      </c>
      <c r="H289" s="235"/>
      <c r="I289" s="236">
        <f>ROUND(E289*H289,2)</f>
        <v>0</v>
      </c>
      <c r="J289" s="235"/>
      <c r="K289" s="236">
        <f>ROUND(E289*J289,2)</f>
        <v>0</v>
      </c>
      <c r="L289" s="236">
        <v>21</v>
      </c>
      <c r="M289" s="236">
        <f>G289*(1+L289/100)</f>
        <v>0</v>
      </c>
      <c r="N289" s="234">
        <v>0</v>
      </c>
      <c r="O289" s="234">
        <f>ROUND(E289*N289,2)</f>
        <v>0</v>
      </c>
      <c r="P289" s="234">
        <v>0</v>
      </c>
      <c r="Q289" s="234">
        <f>ROUND(E289*P289,2)</f>
        <v>0</v>
      </c>
      <c r="R289" s="236" t="s">
        <v>347</v>
      </c>
      <c r="S289" s="236" t="s">
        <v>151</v>
      </c>
      <c r="T289" s="237" t="s">
        <v>174</v>
      </c>
      <c r="U289" s="222">
        <v>0</v>
      </c>
      <c r="V289" s="222">
        <f>ROUND(E289*U289,2)</f>
        <v>0</v>
      </c>
      <c r="W289" s="222"/>
      <c r="X289" s="222" t="s">
        <v>175</v>
      </c>
      <c r="Y289" s="222" t="s">
        <v>153</v>
      </c>
      <c r="Z289" s="212"/>
      <c r="AA289" s="212"/>
      <c r="AB289" s="212"/>
      <c r="AC289" s="212"/>
      <c r="AD289" s="212"/>
      <c r="AE289" s="212"/>
      <c r="AF289" s="212"/>
      <c r="AG289" s="212" t="s">
        <v>176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2" x14ac:dyDescent="0.25">
      <c r="A290" s="219"/>
      <c r="B290" s="220"/>
      <c r="C290" s="258" t="s">
        <v>515</v>
      </c>
      <c r="D290" s="251"/>
      <c r="E290" s="252">
        <v>1.44852</v>
      </c>
      <c r="F290" s="222"/>
      <c r="G290" s="222"/>
      <c r="H290" s="222"/>
      <c r="I290" s="222"/>
      <c r="J290" s="222"/>
      <c r="K290" s="222"/>
      <c r="L290" s="222"/>
      <c r="M290" s="222"/>
      <c r="N290" s="221"/>
      <c r="O290" s="221"/>
      <c r="P290" s="221"/>
      <c r="Q290" s="221"/>
      <c r="R290" s="222"/>
      <c r="S290" s="222"/>
      <c r="T290" s="222"/>
      <c r="U290" s="222"/>
      <c r="V290" s="222"/>
      <c r="W290" s="222"/>
      <c r="X290" s="222"/>
      <c r="Y290" s="222"/>
      <c r="Z290" s="212"/>
      <c r="AA290" s="212"/>
      <c r="AB290" s="212"/>
      <c r="AC290" s="212"/>
      <c r="AD290" s="212"/>
      <c r="AE290" s="212"/>
      <c r="AF290" s="212"/>
      <c r="AG290" s="212" t="s">
        <v>180</v>
      </c>
      <c r="AH290" s="212">
        <v>7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5">
      <c r="A291" s="231">
        <v>80</v>
      </c>
      <c r="B291" s="232" t="s">
        <v>516</v>
      </c>
      <c r="C291" s="247" t="s">
        <v>517</v>
      </c>
      <c r="D291" s="233" t="s">
        <v>247</v>
      </c>
      <c r="E291" s="234">
        <v>3.7782900000000001</v>
      </c>
      <c r="F291" s="235"/>
      <c r="G291" s="236">
        <f>ROUND(E291*F291,2)</f>
        <v>0</v>
      </c>
      <c r="H291" s="235"/>
      <c r="I291" s="236">
        <f>ROUND(E291*H291,2)</f>
        <v>0</v>
      </c>
      <c r="J291" s="235"/>
      <c r="K291" s="236">
        <f>ROUND(E291*J291,2)</f>
        <v>0</v>
      </c>
      <c r="L291" s="236">
        <v>21</v>
      </c>
      <c r="M291" s="236">
        <f>G291*(1+L291/100)</f>
        <v>0</v>
      </c>
      <c r="N291" s="234">
        <v>0</v>
      </c>
      <c r="O291" s="234">
        <f>ROUND(E291*N291,2)</f>
        <v>0</v>
      </c>
      <c r="P291" s="234">
        <v>0</v>
      </c>
      <c r="Q291" s="234">
        <f>ROUND(E291*P291,2)</f>
        <v>0</v>
      </c>
      <c r="R291" s="236" t="s">
        <v>347</v>
      </c>
      <c r="S291" s="236" t="s">
        <v>151</v>
      </c>
      <c r="T291" s="237" t="s">
        <v>174</v>
      </c>
      <c r="U291" s="222">
        <v>0</v>
      </c>
      <c r="V291" s="222">
        <f>ROUND(E291*U291,2)</f>
        <v>0</v>
      </c>
      <c r="W291" s="222"/>
      <c r="X291" s="222" t="s">
        <v>175</v>
      </c>
      <c r="Y291" s="222" t="s">
        <v>153</v>
      </c>
      <c r="Z291" s="212"/>
      <c r="AA291" s="212"/>
      <c r="AB291" s="212"/>
      <c r="AC291" s="212"/>
      <c r="AD291" s="212"/>
      <c r="AE291" s="212"/>
      <c r="AF291" s="212"/>
      <c r="AG291" s="212" t="s">
        <v>176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2" x14ac:dyDescent="0.25">
      <c r="A292" s="219"/>
      <c r="B292" s="220"/>
      <c r="C292" s="258" t="s">
        <v>518</v>
      </c>
      <c r="D292" s="251"/>
      <c r="E292" s="252">
        <v>1.9800000000000002E-2</v>
      </c>
      <c r="F292" s="222"/>
      <c r="G292" s="222"/>
      <c r="H292" s="222"/>
      <c r="I292" s="222"/>
      <c r="J292" s="222"/>
      <c r="K292" s="222"/>
      <c r="L292" s="222"/>
      <c r="M292" s="222"/>
      <c r="N292" s="221"/>
      <c r="O292" s="221"/>
      <c r="P292" s="221"/>
      <c r="Q292" s="221"/>
      <c r="R292" s="222"/>
      <c r="S292" s="222"/>
      <c r="T292" s="222"/>
      <c r="U292" s="222"/>
      <c r="V292" s="222"/>
      <c r="W292" s="222"/>
      <c r="X292" s="222"/>
      <c r="Y292" s="222"/>
      <c r="Z292" s="212"/>
      <c r="AA292" s="212"/>
      <c r="AB292" s="212"/>
      <c r="AC292" s="212"/>
      <c r="AD292" s="212"/>
      <c r="AE292" s="212"/>
      <c r="AF292" s="212"/>
      <c r="AG292" s="212" t="s">
        <v>180</v>
      </c>
      <c r="AH292" s="212">
        <v>7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5">
      <c r="A293" s="219"/>
      <c r="B293" s="220"/>
      <c r="C293" s="258" t="s">
        <v>519</v>
      </c>
      <c r="D293" s="251"/>
      <c r="E293" s="252">
        <v>1.188E-2</v>
      </c>
      <c r="F293" s="222"/>
      <c r="G293" s="222"/>
      <c r="H293" s="222"/>
      <c r="I293" s="222"/>
      <c r="J293" s="222"/>
      <c r="K293" s="222"/>
      <c r="L293" s="222"/>
      <c r="M293" s="222"/>
      <c r="N293" s="221"/>
      <c r="O293" s="221"/>
      <c r="P293" s="221"/>
      <c r="Q293" s="221"/>
      <c r="R293" s="222"/>
      <c r="S293" s="222"/>
      <c r="T293" s="222"/>
      <c r="U293" s="222"/>
      <c r="V293" s="222"/>
      <c r="W293" s="222"/>
      <c r="X293" s="222"/>
      <c r="Y293" s="222"/>
      <c r="Z293" s="212"/>
      <c r="AA293" s="212"/>
      <c r="AB293" s="212"/>
      <c r="AC293" s="212"/>
      <c r="AD293" s="212"/>
      <c r="AE293" s="212"/>
      <c r="AF293" s="212"/>
      <c r="AG293" s="212" t="s">
        <v>180</v>
      </c>
      <c r="AH293" s="212">
        <v>7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3" x14ac:dyDescent="0.25">
      <c r="A294" s="219"/>
      <c r="B294" s="220"/>
      <c r="C294" s="258" t="s">
        <v>520</v>
      </c>
      <c r="D294" s="251"/>
      <c r="E294" s="252">
        <v>1.87331</v>
      </c>
      <c r="F294" s="222"/>
      <c r="G294" s="222"/>
      <c r="H294" s="222"/>
      <c r="I294" s="222"/>
      <c r="J294" s="222"/>
      <c r="K294" s="222"/>
      <c r="L294" s="222"/>
      <c r="M294" s="222"/>
      <c r="N294" s="221"/>
      <c r="O294" s="221"/>
      <c r="P294" s="221"/>
      <c r="Q294" s="221"/>
      <c r="R294" s="222"/>
      <c r="S294" s="222"/>
      <c r="T294" s="222"/>
      <c r="U294" s="222"/>
      <c r="V294" s="222"/>
      <c r="W294" s="222"/>
      <c r="X294" s="222"/>
      <c r="Y294" s="222"/>
      <c r="Z294" s="212"/>
      <c r="AA294" s="212"/>
      <c r="AB294" s="212"/>
      <c r="AC294" s="212"/>
      <c r="AD294" s="212"/>
      <c r="AE294" s="212"/>
      <c r="AF294" s="212"/>
      <c r="AG294" s="212" t="s">
        <v>180</v>
      </c>
      <c r="AH294" s="212">
        <v>7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5">
      <c r="A295" s="219"/>
      <c r="B295" s="220"/>
      <c r="C295" s="258" t="s">
        <v>521</v>
      </c>
      <c r="D295" s="251"/>
      <c r="E295" s="252">
        <v>1.87331</v>
      </c>
      <c r="F295" s="222"/>
      <c r="G295" s="222"/>
      <c r="H295" s="222"/>
      <c r="I295" s="222"/>
      <c r="J295" s="222"/>
      <c r="K295" s="222"/>
      <c r="L295" s="222"/>
      <c r="M295" s="222"/>
      <c r="N295" s="221"/>
      <c r="O295" s="221"/>
      <c r="P295" s="221"/>
      <c r="Q295" s="221"/>
      <c r="R295" s="222"/>
      <c r="S295" s="222"/>
      <c r="T295" s="222"/>
      <c r="U295" s="222"/>
      <c r="V295" s="222"/>
      <c r="W295" s="222"/>
      <c r="X295" s="222"/>
      <c r="Y295" s="222"/>
      <c r="Z295" s="212"/>
      <c r="AA295" s="212"/>
      <c r="AB295" s="212"/>
      <c r="AC295" s="212"/>
      <c r="AD295" s="212"/>
      <c r="AE295" s="212"/>
      <c r="AF295" s="212"/>
      <c r="AG295" s="212" t="s">
        <v>180</v>
      </c>
      <c r="AH295" s="212">
        <v>7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0.399999999999999" outlineLevel="1" x14ac:dyDescent="0.25">
      <c r="A296" s="231">
        <v>81</v>
      </c>
      <c r="B296" s="232" t="s">
        <v>522</v>
      </c>
      <c r="C296" s="247" t="s">
        <v>523</v>
      </c>
      <c r="D296" s="233" t="s">
        <v>247</v>
      </c>
      <c r="E296" s="234">
        <v>481.74923999999999</v>
      </c>
      <c r="F296" s="235"/>
      <c r="G296" s="236">
        <f>ROUND(E296*F296,2)</f>
        <v>0</v>
      </c>
      <c r="H296" s="235"/>
      <c r="I296" s="236">
        <f>ROUND(E296*H296,2)</f>
        <v>0</v>
      </c>
      <c r="J296" s="235"/>
      <c r="K296" s="236">
        <f>ROUND(E296*J296,2)</f>
        <v>0</v>
      </c>
      <c r="L296" s="236">
        <v>21</v>
      </c>
      <c r="M296" s="236">
        <f>G296*(1+L296/100)</f>
        <v>0</v>
      </c>
      <c r="N296" s="234">
        <v>0</v>
      </c>
      <c r="O296" s="234">
        <f>ROUND(E296*N296,2)</f>
        <v>0</v>
      </c>
      <c r="P296" s="234">
        <v>0</v>
      </c>
      <c r="Q296" s="234">
        <f>ROUND(E296*P296,2)</f>
        <v>0</v>
      </c>
      <c r="R296" s="236" t="s">
        <v>347</v>
      </c>
      <c r="S296" s="236" t="s">
        <v>151</v>
      </c>
      <c r="T296" s="237" t="s">
        <v>174</v>
      </c>
      <c r="U296" s="222">
        <v>0</v>
      </c>
      <c r="V296" s="222">
        <f>ROUND(E296*U296,2)</f>
        <v>0</v>
      </c>
      <c r="W296" s="222"/>
      <c r="X296" s="222" t="s">
        <v>175</v>
      </c>
      <c r="Y296" s="222" t="s">
        <v>153</v>
      </c>
      <c r="Z296" s="212"/>
      <c r="AA296" s="212"/>
      <c r="AB296" s="212"/>
      <c r="AC296" s="212"/>
      <c r="AD296" s="212"/>
      <c r="AE296" s="212"/>
      <c r="AF296" s="212"/>
      <c r="AG296" s="212" t="s">
        <v>176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5">
      <c r="A297" s="219"/>
      <c r="B297" s="220"/>
      <c r="C297" s="258" t="s">
        <v>524</v>
      </c>
      <c r="D297" s="251"/>
      <c r="E297" s="252">
        <v>149.37810999999999</v>
      </c>
      <c r="F297" s="222"/>
      <c r="G297" s="222"/>
      <c r="H297" s="222"/>
      <c r="I297" s="222"/>
      <c r="J297" s="222"/>
      <c r="K297" s="222"/>
      <c r="L297" s="222"/>
      <c r="M297" s="222"/>
      <c r="N297" s="221"/>
      <c r="O297" s="221"/>
      <c r="P297" s="221"/>
      <c r="Q297" s="221"/>
      <c r="R297" s="222"/>
      <c r="S297" s="222"/>
      <c r="T297" s="222"/>
      <c r="U297" s="222"/>
      <c r="V297" s="222"/>
      <c r="W297" s="222"/>
      <c r="X297" s="222"/>
      <c r="Y297" s="222"/>
      <c r="Z297" s="212"/>
      <c r="AA297" s="212"/>
      <c r="AB297" s="212"/>
      <c r="AC297" s="212"/>
      <c r="AD297" s="212"/>
      <c r="AE297" s="212"/>
      <c r="AF297" s="212"/>
      <c r="AG297" s="212" t="s">
        <v>180</v>
      </c>
      <c r="AH297" s="212">
        <v>7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5">
      <c r="A298" s="219"/>
      <c r="B298" s="220"/>
      <c r="C298" s="258" t="s">
        <v>525</v>
      </c>
      <c r="D298" s="251"/>
      <c r="E298" s="252">
        <v>44.034120000000001</v>
      </c>
      <c r="F298" s="222"/>
      <c r="G298" s="222"/>
      <c r="H298" s="222"/>
      <c r="I298" s="222"/>
      <c r="J298" s="222"/>
      <c r="K298" s="222"/>
      <c r="L298" s="222"/>
      <c r="M298" s="222"/>
      <c r="N298" s="221"/>
      <c r="O298" s="221"/>
      <c r="P298" s="221"/>
      <c r="Q298" s="221"/>
      <c r="R298" s="222"/>
      <c r="S298" s="222"/>
      <c r="T298" s="222"/>
      <c r="U298" s="222"/>
      <c r="V298" s="222"/>
      <c r="W298" s="222"/>
      <c r="X298" s="222"/>
      <c r="Y298" s="222"/>
      <c r="Z298" s="212"/>
      <c r="AA298" s="212"/>
      <c r="AB298" s="212"/>
      <c r="AC298" s="212"/>
      <c r="AD298" s="212"/>
      <c r="AE298" s="212"/>
      <c r="AF298" s="212"/>
      <c r="AG298" s="212" t="s">
        <v>180</v>
      </c>
      <c r="AH298" s="212">
        <v>7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5">
      <c r="A299" s="219"/>
      <c r="B299" s="220"/>
      <c r="C299" s="258" t="s">
        <v>526</v>
      </c>
      <c r="D299" s="251"/>
      <c r="E299" s="252">
        <v>7.60032</v>
      </c>
      <c r="F299" s="222"/>
      <c r="G299" s="222"/>
      <c r="H299" s="222"/>
      <c r="I299" s="222"/>
      <c r="J299" s="222"/>
      <c r="K299" s="222"/>
      <c r="L299" s="222"/>
      <c r="M299" s="222"/>
      <c r="N299" s="221"/>
      <c r="O299" s="221"/>
      <c r="P299" s="221"/>
      <c r="Q299" s="221"/>
      <c r="R299" s="222"/>
      <c r="S299" s="222"/>
      <c r="T299" s="222"/>
      <c r="U299" s="222"/>
      <c r="V299" s="222"/>
      <c r="W299" s="222"/>
      <c r="X299" s="222"/>
      <c r="Y299" s="222"/>
      <c r="Z299" s="212"/>
      <c r="AA299" s="212"/>
      <c r="AB299" s="212"/>
      <c r="AC299" s="212"/>
      <c r="AD299" s="212"/>
      <c r="AE299" s="212"/>
      <c r="AF299" s="212"/>
      <c r="AG299" s="212" t="s">
        <v>180</v>
      </c>
      <c r="AH299" s="212">
        <v>7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5">
      <c r="A300" s="219"/>
      <c r="B300" s="220"/>
      <c r="C300" s="258" t="s">
        <v>527</v>
      </c>
      <c r="D300" s="251"/>
      <c r="E300" s="252">
        <v>255.80346</v>
      </c>
      <c r="F300" s="222"/>
      <c r="G300" s="222"/>
      <c r="H300" s="222"/>
      <c r="I300" s="222"/>
      <c r="J300" s="222"/>
      <c r="K300" s="222"/>
      <c r="L300" s="222"/>
      <c r="M300" s="222"/>
      <c r="N300" s="221"/>
      <c r="O300" s="221"/>
      <c r="P300" s="221"/>
      <c r="Q300" s="221"/>
      <c r="R300" s="222"/>
      <c r="S300" s="222"/>
      <c r="T300" s="222"/>
      <c r="U300" s="222"/>
      <c r="V300" s="222"/>
      <c r="W300" s="222"/>
      <c r="X300" s="222"/>
      <c r="Y300" s="222"/>
      <c r="Z300" s="212"/>
      <c r="AA300" s="212"/>
      <c r="AB300" s="212"/>
      <c r="AC300" s="212"/>
      <c r="AD300" s="212"/>
      <c r="AE300" s="212"/>
      <c r="AF300" s="212"/>
      <c r="AG300" s="212" t="s">
        <v>180</v>
      </c>
      <c r="AH300" s="212">
        <v>7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5">
      <c r="A301" s="219"/>
      <c r="B301" s="220"/>
      <c r="C301" s="258" t="s">
        <v>528</v>
      </c>
      <c r="D301" s="251"/>
      <c r="E301" s="252">
        <v>4.0446</v>
      </c>
      <c r="F301" s="222"/>
      <c r="G301" s="222"/>
      <c r="H301" s="222"/>
      <c r="I301" s="222"/>
      <c r="J301" s="222"/>
      <c r="K301" s="222"/>
      <c r="L301" s="222"/>
      <c r="M301" s="222"/>
      <c r="N301" s="221"/>
      <c r="O301" s="221"/>
      <c r="P301" s="221"/>
      <c r="Q301" s="221"/>
      <c r="R301" s="222"/>
      <c r="S301" s="222"/>
      <c r="T301" s="222"/>
      <c r="U301" s="222"/>
      <c r="V301" s="222"/>
      <c r="W301" s="222"/>
      <c r="X301" s="222"/>
      <c r="Y301" s="222"/>
      <c r="Z301" s="212"/>
      <c r="AA301" s="212"/>
      <c r="AB301" s="212"/>
      <c r="AC301" s="212"/>
      <c r="AD301" s="212"/>
      <c r="AE301" s="212"/>
      <c r="AF301" s="212"/>
      <c r="AG301" s="212" t="s">
        <v>180</v>
      </c>
      <c r="AH301" s="212">
        <v>7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5">
      <c r="A302" s="219"/>
      <c r="B302" s="220"/>
      <c r="C302" s="258" t="s">
        <v>529</v>
      </c>
      <c r="D302" s="251"/>
      <c r="E302" s="252">
        <v>2.7548499999999998</v>
      </c>
      <c r="F302" s="222"/>
      <c r="G302" s="222"/>
      <c r="H302" s="222"/>
      <c r="I302" s="222"/>
      <c r="J302" s="222"/>
      <c r="K302" s="222"/>
      <c r="L302" s="222"/>
      <c r="M302" s="222"/>
      <c r="N302" s="221"/>
      <c r="O302" s="221"/>
      <c r="P302" s="221"/>
      <c r="Q302" s="221"/>
      <c r="R302" s="222"/>
      <c r="S302" s="222"/>
      <c r="T302" s="222"/>
      <c r="U302" s="222"/>
      <c r="V302" s="222"/>
      <c r="W302" s="222"/>
      <c r="X302" s="222"/>
      <c r="Y302" s="222"/>
      <c r="Z302" s="212"/>
      <c r="AA302" s="212"/>
      <c r="AB302" s="212"/>
      <c r="AC302" s="212"/>
      <c r="AD302" s="212"/>
      <c r="AE302" s="212"/>
      <c r="AF302" s="212"/>
      <c r="AG302" s="212" t="s">
        <v>180</v>
      </c>
      <c r="AH302" s="212">
        <v>7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3" x14ac:dyDescent="0.25">
      <c r="A303" s="219"/>
      <c r="B303" s="220"/>
      <c r="C303" s="258" t="s">
        <v>530</v>
      </c>
      <c r="D303" s="251"/>
      <c r="E303" s="252">
        <v>0.40401999999999999</v>
      </c>
      <c r="F303" s="222"/>
      <c r="G303" s="222"/>
      <c r="H303" s="222"/>
      <c r="I303" s="222"/>
      <c r="J303" s="222"/>
      <c r="K303" s="222"/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Z303" s="212"/>
      <c r="AA303" s="212"/>
      <c r="AB303" s="212"/>
      <c r="AC303" s="212"/>
      <c r="AD303" s="212"/>
      <c r="AE303" s="212"/>
      <c r="AF303" s="212"/>
      <c r="AG303" s="212" t="s">
        <v>180</v>
      </c>
      <c r="AH303" s="212">
        <v>7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5">
      <c r="A304" s="219"/>
      <c r="B304" s="220"/>
      <c r="C304" s="258" t="s">
        <v>531</v>
      </c>
      <c r="D304" s="251"/>
      <c r="E304" s="252">
        <v>8.9297599999999999</v>
      </c>
      <c r="F304" s="222"/>
      <c r="G304" s="222"/>
      <c r="H304" s="222"/>
      <c r="I304" s="222"/>
      <c r="J304" s="222"/>
      <c r="K304" s="222"/>
      <c r="L304" s="222"/>
      <c r="M304" s="222"/>
      <c r="N304" s="221"/>
      <c r="O304" s="221"/>
      <c r="P304" s="221"/>
      <c r="Q304" s="221"/>
      <c r="R304" s="222"/>
      <c r="S304" s="222"/>
      <c r="T304" s="222"/>
      <c r="U304" s="222"/>
      <c r="V304" s="222"/>
      <c r="W304" s="222"/>
      <c r="X304" s="222"/>
      <c r="Y304" s="222"/>
      <c r="Z304" s="212"/>
      <c r="AA304" s="212"/>
      <c r="AB304" s="212"/>
      <c r="AC304" s="212"/>
      <c r="AD304" s="212"/>
      <c r="AE304" s="212"/>
      <c r="AF304" s="212"/>
      <c r="AG304" s="212" t="s">
        <v>180</v>
      </c>
      <c r="AH304" s="212">
        <v>7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5">
      <c r="A305" s="219"/>
      <c r="B305" s="220"/>
      <c r="C305" s="258" t="s">
        <v>532</v>
      </c>
      <c r="D305" s="251"/>
      <c r="E305" s="252">
        <v>8.8000000000000007</v>
      </c>
      <c r="F305" s="222"/>
      <c r="G305" s="222"/>
      <c r="H305" s="222"/>
      <c r="I305" s="222"/>
      <c r="J305" s="222"/>
      <c r="K305" s="222"/>
      <c r="L305" s="222"/>
      <c r="M305" s="222"/>
      <c r="N305" s="221"/>
      <c r="O305" s="221"/>
      <c r="P305" s="221"/>
      <c r="Q305" s="221"/>
      <c r="R305" s="222"/>
      <c r="S305" s="222"/>
      <c r="T305" s="222"/>
      <c r="U305" s="222"/>
      <c r="V305" s="222"/>
      <c r="W305" s="222"/>
      <c r="X305" s="222"/>
      <c r="Y305" s="222"/>
      <c r="Z305" s="212"/>
      <c r="AA305" s="212"/>
      <c r="AB305" s="212"/>
      <c r="AC305" s="212"/>
      <c r="AD305" s="212"/>
      <c r="AE305" s="212"/>
      <c r="AF305" s="212"/>
      <c r="AG305" s="212" t="s">
        <v>180</v>
      </c>
      <c r="AH305" s="212">
        <v>7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5">
      <c r="A306" s="238">
        <v>82</v>
      </c>
      <c r="B306" s="239" t="s">
        <v>533</v>
      </c>
      <c r="C306" s="246" t="s">
        <v>534</v>
      </c>
      <c r="D306" s="240" t="s">
        <v>247</v>
      </c>
      <c r="E306" s="241">
        <v>592.69916000000001</v>
      </c>
      <c r="F306" s="242"/>
      <c r="G306" s="243">
        <f>ROUND(E306*F306,2)</f>
        <v>0</v>
      </c>
      <c r="H306" s="242"/>
      <c r="I306" s="243">
        <f>ROUND(E306*H306,2)</f>
        <v>0</v>
      </c>
      <c r="J306" s="242"/>
      <c r="K306" s="243">
        <f>ROUND(E306*J306,2)</f>
        <v>0</v>
      </c>
      <c r="L306" s="243">
        <v>21</v>
      </c>
      <c r="M306" s="243">
        <f>G306*(1+L306/100)</f>
        <v>0</v>
      </c>
      <c r="N306" s="241">
        <v>0</v>
      </c>
      <c r="O306" s="241">
        <f>ROUND(E306*N306,2)</f>
        <v>0</v>
      </c>
      <c r="P306" s="241">
        <v>0</v>
      </c>
      <c r="Q306" s="241">
        <f>ROUND(E306*P306,2)</f>
        <v>0</v>
      </c>
      <c r="R306" s="243" t="s">
        <v>347</v>
      </c>
      <c r="S306" s="243" t="s">
        <v>151</v>
      </c>
      <c r="T306" s="244" t="s">
        <v>174</v>
      </c>
      <c r="U306" s="222">
        <v>0.93300000000000005</v>
      </c>
      <c r="V306" s="222">
        <f>ROUND(E306*U306,2)</f>
        <v>552.99</v>
      </c>
      <c r="W306" s="222"/>
      <c r="X306" s="222" t="s">
        <v>535</v>
      </c>
      <c r="Y306" s="222" t="s">
        <v>153</v>
      </c>
      <c r="Z306" s="212"/>
      <c r="AA306" s="212"/>
      <c r="AB306" s="212"/>
      <c r="AC306" s="212"/>
      <c r="AD306" s="212"/>
      <c r="AE306" s="212"/>
      <c r="AF306" s="212"/>
      <c r="AG306" s="212" t="s">
        <v>536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5">
      <c r="A307" s="238">
        <v>83</v>
      </c>
      <c r="B307" s="239" t="s">
        <v>537</v>
      </c>
      <c r="C307" s="246" t="s">
        <v>538</v>
      </c>
      <c r="D307" s="240" t="s">
        <v>247</v>
      </c>
      <c r="E307" s="241">
        <v>592.69916000000001</v>
      </c>
      <c r="F307" s="242"/>
      <c r="G307" s="243">
        <f>ROUND(E307*F307,2)</f>
        <v>0</v>
      </c>
      <c r="H307" s="242"/>
      <c r="I307" s="243">
        <f>ROUND(E307*H307,2)</f>
        <v>0</v>
      </c>
      <c r="J307" s="242"/>
      <c r="K307" s="243">
        <f>ROUND(E307*J307,2)</f>
        <v>0</v>
      </c>
      <c r="L307" s="243">
        <v>21</v>
      </c>
      <c r="M307" s="243">
        <f>G307*(1+L307/100)</f>
        <v>0</v>
      </c>
      <c r="N307" s="241">
        <v>0</v>
      </c>
      <c r="O307" s="241">
        <f>ROUND(E307*N307,2)</f>
        <v>0</v>
      </c>
      <c r="P307" s="241">
        <v>0</v>
      </c>
      <c r="Q307" s="241">
        <f>ROUND(E307*P307,2)</f>
        <v>0</v>
      </c>
      <c r="R307" s="243" t="s">
        <v>347</v>
      </c>
      <c r="S307" s="243" t="s">
        <v>151</v>
      </c>
      <c r="T307" s="244" t="s">
        <v>174</v>
      </c>
      <c r="U307" s="222">
        <v>0.65300000000000002</v>
      </c>
      <c r="V307" s="222">
        <f>ROUND(E307*U307,2)</f>
        <v>387.03</v>
      </c>
      <c r="W307" s="222"/>
      <c r="X307" s="222" t="s">
        <v>535</v>
      </c>
      <c r="Y307" s="222" t="s">
        <v>153</v>
      </c>
      <c r="Z307" s="212"/>
      <c r="AA307" s="212"/>
      <c r="AB307" s="212"/>
      <c r="AC307" s="212"/>
      <c r="AD307" s="212"/>
      <c r="AE307" s="212"/>
      <c r="AF307" s="212"/>
      <c r="AG307" s="212" t="s">
        <v>536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5">
      <c r="A308" s="238">
        <v>84</v>
      </c>
      <c r="B308" s="239" t="s">
        <v>539</v>
      </c>
      <c r="C308" s="246" t="s">
        <v>540</v>
      </c>
      <c r="D308" s="240" t="s">
        <v>247</v>
      </c>
      <c r="E308" s="241">
        <v>592.69916000000001</v>
      </c>
      <c r="F308" s="242"/>
      <c r="G308" s="243">
        <f>ROUND(E308*F308,2)</f>
        <v>0</v>
      </c>
      <c r="H308" s="242"/>
      <c r="I308" s="243">
        <f>ROUND(E308*H308,2)</f>
        <v>0</v>
      </c>
      <c r="J308" s="242"/>
      <c r="K308" s="243">
        <f>ROUND(E308*J308,2)</f>
        <v>0</v>
      </c>
      <c r="L308" s="243">
        <v>21</v>
      </c>
      <c r="M308" s="243">
        <f>G308*(1+L308/100)</f>
        <v>0</v>
      </c>
      <c r="N308" s="241">
        <v>0</v>
      </c>
      <c r="O308" s="241">
        <f>ROUND(E308*N308,2)</f>
        <v>0</v>
      </c>
      <c r="P308" s="241">
        <v>0</v>
      </c>
      <c r="Q308" s="241">
        <f>ROUND(E308*P308,2)</f>
        <v>0</v>
      </c>
      <c r="R308" s="243" t="s">
        <v>347</v>
      </c>
      <c r="S308" s="243" t="s">
        <v>151</v>
      </c>
      <c r="T308" s="244" t="s">
        <v>174</v>
      </c>
      <c r="U308" s="222">
        <v>0.49</v>
      </c>
      <c r="V308" s="222">
        <f>ROUND(E308*U308,2)</f>
        <v>290.42</v>
      </c>
      <c r="W308" s="222"/>
      <c r="X308" s="222" t="s">
        <v>535</v>
      </c>
      <c r="Y308" s="222" t="s">
        <v>153</v>
      </c>
      <c r="Z308" s="212"/>
      <c r="AA308" s="212"/>
      <c r="AB308" s="212"/>
      <c r="AC308" s="212"/>
      <c r="AD308" s="212"/>
      <c r="AE308" s="212"/>
      <c r="AF308" s="212"/>
      <c r="AG308" s="212" t="s">
        <v>536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5">
      <c r="A309" s="238">
        <v>85</v>
      </c>
      <c r="B309" s="239" t="s">
        <v>541</v>
      </c>
      <c r="C309" s="246" t="s">
        <v>542</v>
      </c>
      <c r="D309" s="240" t="s">
        <v>247</v>
      </c>
      <c r="E309" s="241">
        <v>11261.284100000001</v>
      </c>
      <c r="F309" s="242"/>
      <c r="G309" s="243">
        <f>ROUND(E309*F309,2)</f>
        <v>0</v>
      </c>
      <c r="H309" s="242"/>
      <c r="I309" s="243">
        <f>ROUND(E309*H309,2)</f>
        <v>0</v>
      </c>
      <c r="J309" s="242"/>
      <c r="K309" s="243">
        <f>ROUND(E309*J309,2)</f>
        <v>0</v>
      </c>
      <c r="L309" s="243">
        <v>21</v>
      </c>
      <c r="M309" s="243">
        <f>G309*(1+L309/100)</f>
        <v>0</v>
      </c>
      <c r="N309" s="241">
        <v>0</v>
      </c>
      <c r="O309" s="241">
        <f>ROUND(E309*N309,2)</f>
        <v>0</v>
      </c>
      <c r="P309" s="241">
        <v>0</v>
      </c>
      <c r="Q309" s="241">
        <f>ROUND(E309*P309,2)</f>
        <v>0</v>
      </c>
      <c r="R309" s="243" t="s">
        <v>347</v>
      </c>
      <c r="S309" s="243" t="s">
        <v>151</v>
      </c>
      <c r="T309" s="244" t="s">
        <v>174</v>
      </c>
      <c r="U309" s="222">
        <v>0</v>
      </c>
      <c r="V309" s="222">
        <f>ROUND(E309*U309,2)</f>
        <v>0</v>
      </c>
      <c r="W309" s="222"/>
      <c r="X309" s="222" t="s">
        <v>535</v>
      </c>
      <c r="Y309" s="222" t="s">
        <v>153</v>
      </c>
      <c r="Z309" s="212"/>
      <c r="AA309" s="212"/>
      <c r="AB309" s="212"/>
      <c r="AC309" s="212"/>
      <c r="AD309" s="212"/>
      <c r="AE309" s="212"/>
      <c r="AF309" s="212"/>
      <c r="AG309" s="212" t="s">
        <v>536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5">
      <c r="A310" s="238">
        <v>86</v>
      </c>
      <c r="B310" s="239" t="s">
        <v>543</v>
      </c>
      <c r="C310" s="246" t="s">
        <v>544</v>
      </c>
      <c r="D310" s="240" t="s">
        <v>247</v>
      </c>
      <c r="E310" s="241">
        <v>592.69916000000001</v>
      </c>
      <c r="F310" s="242"/>
      <c r="G310" s="243">
        <f>ROUND(E310*F310,2)</f>
        <v>0</v>
      </c>
      <c r="H310" s="242"/>
      <c r="I310" s="243">
        <f>ROUND(E310*H310,2)</f>
        <v>0</v>
      </c>
      <c r="J310" s="242"/>
      <c r="K310" s="243">
        <f>ROUND(E310*J310,2)</f>
        <v>0</v>
      </c>
      <c r="L310" s="243">
        <v>21</v>
      </c>
      <c r="M310" s="243">
        <f>G310*(1+L310/100)</f>
        <v>0</v>
      </c>
      <c r="N310" s="241">
        <v>0</v>
      </c>
      <c r="O310" s="241">
        <f>ROUND(E310*N310,2)</f>
        <v>0</v>
      </c>
      <c r="P310" s="241">
        <v>0</v>
      </c>
      <c r="Q310" s="241">
        <f>ROUND(E310*P310,2)</f>
        <v>0</v>
      </c>
      <c r="R310" s="243" t="s">
        <v>347</v>
      </c>
      <c r="S310" s="243" t="s">
        <v>151</v>
      </c>
      <c r="T310" s="244" t="s">
        <v>174</v>
      </c>
      <c r="U310" s="222">
        <v>0.94199999999999995</v>
      </c>
      <c r="V310" s="222">
        <f>ROUND(E310*U310,2)</f>
        <v>558.32000000000005</v>
      </c>
      <c r="W310" s="222"/>
      <c r="X310" s="222" t="s">
        <v>535</v>
      </c>
      <c r="Y310" s="222" t="s">
        <v>153</v>
      </c>
      <c r="Z310" s="212"/>
      <c r="AA310" s="212"/>
      <c r="AB310" s="212"/>
      <c r="AC310" s="212"/>
      <c r="AD310" s="212"/>
      <c r="AE310" s="212"/>
      <c r="AF310" s="212"/>
      <c r="AG310" s="212" t="s">
        <v>536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5">
      <c r="A311" s="231">
        <v>87</v>
      </c>
      <c r="B311" s="232" t="s">
        <v>545</v>
      </c>
      <c r="C311" s="247" t="s">
        <v>546</v>
      </c>
      <c r="D311" s="233" t="s">
        <v>247</v>
      </c>
      <c r="E311" s="234">
        <v>4741.5933100000002</v>
      </c>
      <c r="F311" s="235"/>
      <c r="G311" s="236">
        <f>ROUND(E311*F311,2)</f>
        <v>0</v>
      </c>
      <c r="H311" s="235"/>
      <c r="I311" s="236">
        <f>ROUND(E311*H311,2)</f>
        <v>0</v>
      </c>
      <c r="J311" s="235"/>
      <c r="K311" s="236">
        <f>ROUND(E311*J311,2)</f>
        <v>0</v>
      </c>
      <c r="L311" s="236">
        <v>21</v>
      </c>
      <c r="M311" s="236">
        <f>G311*(1+L311/100)</f>
        <v>0</v>
      </c>
      <c r="N311" s="234">
        <v>0</v>
      </c>
      <c r="O311" s="234">
        <f>ROUND(E311*N311,2)</f>
        <v>0</v>
      </c>
      <c r="P311" s="234">
        <v>0</v>
      </c>
      <c r="Q311" s="234">
        <f>ROUND(E311*P311,2)</f>
        <v>0</v>
      </c>
      <c r="R311" s="236" t="s">
        <v>347</v>
      </c>
      <c r="S311" s="236" t="s">
        <v>151</v>
      </c>
      <c r="T311" s="237" t="s">
        <v>174</v>
      </c>
      <c r="U311" s="222">
        <v>0.105</v>
      </c>
      <c r="V311" s="222">
        <f>ROUND(E311*U311,2)</f>
        <v>497.87</v>
      </c>
      <c r="W311" s="222"/>
      <c r="X311" s="222" t="s">
        <v>535</v>
      </c>
      <c r="Y311" s="222" t="s">
        <v>153</v>
      </c>
      <c r="Z311" s="212"/>
      <c r="AA311" s="212"/>
      <c r="AB311" s="212"/>
      <c r="AC311" s="212"/>
      <c r="AD311" s="212"/>
      <c r="AE311" s="212"/>
      <c r="AF311" s="212"/>
      <c r="AG311" s="212" t="s">
        <v>536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x14ac:dyDescent="0.25">
      <c r="A312" s="3"/>
      <c r="B312" s="4"/>
      <c r="C312" s="248"/>
      <c r="D312" s="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AE312">
        <v>12</v>
      </c>
      <c r="AF312">
        <v>21</v>
      </c>
      <c r="AG312" t="s">
        <v>132</v>
      </c>
    </row>
    <row r="313" spans="1:60" x14ac:dyDescent="0.25">
      <c r="A313" s="215"/>
      <c r="B313" s="216" t="s">
        <v>29</v>
      </c>
      <c r="C313" s="249"/>
      <c r="D313" s="217"/>
      <c r="E313" s="218"/>
      <c r="F313" s="218"/>
      <c r="G313" s="230">
        <f>G8+G73+G185+G187+G276+G279</f>
        <v>0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AE313">
        <f>SUMIF(L7:L311,AE312,G7:G311)</f>
        <v>0</v>
      </c>
      <c r="AF313">
        <f>SUMIF(L7:L311,AF312,G7:G311)</f>
        <v>0</v>
      </c>
      <c r="AG313" t="s">
        <v>167</v>
      </c>
    </row>
    <row r="314" spans="1:60" x14ac:dyDescent="0.25">
      <c r="C314" s="250"/>
      <c r="D314" s="10"/>
      <c r="AG314" t="s">
        <v>168</v>
      </c>
    </row>
    <row r="315" spans="1:60" x14ac:dyDescent="0.25">
      <c r="D315" s="10"/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2o3VVImEOJ07Ny5U9OGJWBgq07T3LT+DXgQAupXXts9/otO7Bn8KG3rAlAyyagY2vYPY/2j1EWjpXPmzKbZkmg==" saltValue="ckOHSkRgCQjg3Fm4jPVrUQ==" spinCount="100000" sheet="1" formatRows="0"/>
  <mergeCells count="37">
    <mergeCell ref="C278:G278"/>
    <mergeCell ref="C189:G189"/>
    <mergeCell ref="C192:G192"/>
    <mergeCell ref="C197:G197"/>
    <mergeCell ref="C200:G200"/>
    <mergeCell ref="C235:G235"/>
    <mergeCell ref="C245:G245"/>
    <mergeCell ref="C129:G129"/>
    <mergeCell ref="C134:G134"/>
    <mergeCell ref="C141:G141"/>
    <mergeCell ref="C144:G144"/>
    <mergeCell ref="C149:G149"/>
    <mergeCell ref="C161:G161"/>
    <mergeCell ref="C102:G102"/>
    <mergeCell ref="C106:G106"/>
    <mergeCell ref="C110:G110"/>
    <mergeCell ref="C113:G113"/>
    <mergeCell ref="C117:G117"/>
    <mergeCell ref="C123:G123"/>
    <mergeCell ref="C48:G48"/>
    <mergeCell ref="C51:G51"/>
    <mergeCell ref="C56:G56"/>
    <mergeCell ref="C59:G59"/>
    <mergeCell ref="C90:G90"/>
    <mergeCell ref="C96:G96"/>
    <mergeCell ref="C18:G18"/>
    <mergeCell ref="C21:G21"/>
    <mergeCell ref="C25:G25"/>
    <mergeCell ref="C28:G28"/>
    <mergeCell ref="C38:G38"/>
    <mergeCell ref="C45:G45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B6BB7-CBB9-4A1D-A4CC-7DDD1EF04FC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102</v>
      </c>
      <c r="C8" s="245" t="s">
        <v>103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0.17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0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547</v>
      </c>
      <c r="C9" s="246" t="s">
        <v>548</v>
      </c>
      <c r="D9" s="240" t="s">
        <v>549</v>
      </c>
      <c r="E9" s="241">
        <v>46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356</v>
      </c>
      <c r="T9" s="244" t="s">
        <v>152</v>
      </c>
      <c r="U9" s="222">
        <v>0</v>
      </c>
      <c r="V9" s="222">
        <f>ROUND(E9*U9,2)</f>
        <v>0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550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551</v>
      </c>
      <c r="C10" s="246" t="s">
        <v>552</v>
      </c>
      <c r="D10" s="240" t="s">
        <v>263</v>
      </c>
      <c r="E10" s="241">
        <v>46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3.6800000000000001E-3</v>
      </c>
      <c r="O10" s="241">
        <f>ROUND(E10*N10,2)</f>
        <v>0.17</v>
      </c>
      <c r="P10" s="241">
        <v>0</v>
      </c>
      <c r="Q10" s="241">
        <f>ROUND(E10*P10,2)</f>
        <v>0</v>
      </c>
      <c r="R10" s="243"/>
      <c r="S10" s="243" t="s">
        <v>356</v>
      </c>
      <c r="T10" s="244" t="s">
        <v>152</v>
      </c>
      <c r="U10" s="222">
        <v>0</v>
      </c>
      <c r="V10" s="222">
        <f>ROUND(E10*U10,2)</f>
        <v>0</v>
      </c>
      <c r="W10" s="222"/>
      <c r="X10" s="222" t="s">
        <v>175</v>
      </c>
      <c r="Y10" s="222" t="s">
        <v>153</v>
      </c>
      <c r="Z10" s="212"/>
      <c r="AA10" s="212"/>
      <c r="AB10" s="212"/>
      <c r="AC10" s="212"/>
      <c r="AD10" s="212"/>
      <c r="AE10" s="212"/>
      <c r="AF10" s="212"/>
      <c r="AG10" s="212" t="s">
        <v>550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224" t="s">
        <v>146</v>
      </c>
      <c r="B11" s="225" t="s">
        <v>104</v>
      </c>
      <c r="C11" s="245" t="s">
        <v>105</v>
      </c>
      <c r="D11" s="226"/>
      <c r="E11" s="227"/>
      <c r="F11" s="228"/>
      <c r="G11" s="228">
        <f>SUMIF(AG12:AG13,"&lt;&gt;NOR",G12:G13)</f>
        <v>0</v>
      </c>
      <c r="H11" s="228"/>
      <c r="I11" s="228">
        <f>SUM(I12:I13)</f>
        <v>0</v>
      </c>
      <c r="J11" s="228"/>
      <c r="K11" s="228">
        <f>SUM(K12:K13)</f>
        <v>0</v>
      </c>
      <c r="L11" s="228"/>
      <c r="M11" s="228">
        <f>SUM(M12:M13)</f>
        <v>0</v>
      </c>
      <c r="N11" s="227"/>
      <c r="O11" s="227">
        <f>SUM(O12:O13)</f>
        <v>0</v>
      </c>
      <c r="P11" s="227"/>
      <c r="Q11" s="227">
        <f>SUM(Q12:Q13)</f>
        <v>0</v>
      </c>
      <c r="R11" s="228"/>
      <c r="S11" s="228"/>
      <c r="T11" s="229"/>
      <c r="U11" s="223"/>
      <c r="V11" s="223">
        <f>SUM(V12:V13)</f>
        <v>0</v>
      </c>
      <c r="W11" s="223"/>
      <c r="X11" s="223"/>
      <c r="Y11" s="223"/>
      <c r="AG11" t="s">
        <v>147</v>
      </c>
    </row>
    <row r="12" spans="1:60" outlineLevel="1" x14ac:dyDescent="0.25">
      <c r="A12" s="238">
        <v>3</v>
      </c>
      <c r="B12" s="239" t="s">
        <v>553</v>
      </c>
      <c r="C12" s="246" t="s">
        <v>554</v>
      </c>
      <c r="D12" s="240" t="s">
        <v>397</v>
      </c>
      <c r="E12" s="241">
        <v>24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356</v>
      </c>
      <c r="T12" s="244" t="s">
        <v>152</v>
      </c>
      <c r="U12" s="222">
        <v>0</v>
      </c>
      <c r="V12" s="222">
        <f>ROUND(E12*U12,2)</f>
        <v>0</v>
      </c>
      <c r="W12" s="222"/>
      <c r="X12" s="222" t="s">
        <v>249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555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1">
        <v>4</v>
      </c>
      <c r="B13" s="232" t="s">
        <v>556</v>
      </c>
      <c r="C13" s="247" t="s">
        <v>557</v>
      </c>
      <c r="D13" s="233" t="s">
        <v>397</v>
      </c>
      <c r="E13" s="234">
        <v>35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/>
      <c r="S13" s="236" t="s">
        <v>356</v>
      </c>
      <c r="T13" s="237" t="s">
        <v>152</v>
      </c>
      <c r="U13" s="222">
        <v>0</v>
      </c>
      <c r="V13" s="222">
        <f>ROUND(E13*U13,2)</f>
        <v>0</v>
      </c>
      <c r="W13" s="222"/>
      <c r="X13" s="222" t="s">
        <v>249</v>
      </c>
      <c r="Y13" s="222" t="s">
        <v>153</v>
      </c>
      <c r="Z13" s="212"/>
      <c r="AA13" s="212"/>
      <c r="AB13" s="212"/>
      <c r="AC13" s="212"/>
      <c r="AD13" s="212"/>
      <c r="AE13" s="212"/>
      <c r="AF13" s="212"/>
      <c r="AG13" s="212" t="s">
        <v>555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5">
      <c r="A14" s="3"/>
      <c r="B14" s="4"/>
      <c r="C14" s="248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v>12</v>
      </c>
      <c r="AF14">
        <v>21</v>
      </c>
      <c r="AG14" t="s">
        <v>132</v>
      </c>
    </row>
    <row r="15" spans="1:60" x14ac:dyDescent="0.25">
      <c r="A15" s="215"/>
      <c r="B15" s="216" t="s">
        <v>29</v>
      </c>
      <c r="C15" s="249"/>
      <c r="D15" s="217"/>
      <c r="E15" s="218"/>
      <c r="F15" s="218"/>
      <c r="G15" s="230">
        <f>G8+G11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f>SUMIF(L7:L13,AE14,G7:G13)</f>
        <v>0</v>
      </c>
      <c r="AF15">
        <f>SUMIF(L7:L13,AF14,G7:G13)</f>
        <v>0</v>
      </c>
      <c r="AG15" t="s">
        <v>167</v>
      </c>
    </row>
    <row r="16" spans="1:60" x14ac:dyDescent="0.25">
      <c r="C16" s="250"/>
      <c r="D16" s="10"/>
      <c r="AG16" t="s">
        <v>168</v>
      </c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+HXuOgOK48UFYKn8Y7kKG0kzso/dFcXEjY0p9rDc9P4WtvGyuuUXv6TvPRU23j4BeR4p/o6QxuuNQYfYAVW3Aw==" saltValue="3ULAPZCAZspUHkZFEocUm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160B-81A3-4CFA-8DDD-821D0E7F764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60</v>
      </c>
      <c r="C4" s="204" t="s">
        <v>61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26.4" x14ac:dyDescent="0.25">
      <c r="A8" s="224" t="s">
        <v>146</v>
      </c>
      <c r="B8" s="225" t="s">
        <v>53</v>
      </c>
      <c r="C8" s="245" t="s">
        <v>86</v>
      </c>
      <c r="D8" s="226"/>
      <c r="E8" s="227"/>
      <c r="F8" s="228"/>
      <c r="G8" s="228">
        <f>SUMIF(AG9:AG19,"&lt;&gt;NOR",G9:G19)</f>
        <v>0</v>
      </c>
      <c r="H8" s="228"/>
      <c r="I8" s="228">
        <f>SUM(I9:I19)</f>
        <v>0</v>
      </c>
      <c r="J8" s="228"/>
      <c r="K8" s="228">
        <f>SUM(K9:K19)</f>
        <v>0</v>
      </c>
      <c r="L8" s="228"/>
      <c r="M8" s="228">
        <f>SUM(M9:M19)</f>
        <v>0</v>
      </c>
      <c r="N8" s="227"/>
      <c r="O8" s="227">
        <f>SUM(O9:O19)</f>
        <v>0</v>
      </c>
      <c r="P8" s="227"/>
      <c r="Q8" s="227">
        <f>SUM(Q9:Q19)</f>
        <v>0</v>
      </c>
      <c r="R8" s="228"/>
      <c r="S8" s="228"/>
      <c r="T8" s="229"/>
      <c r="U8" s="223"/>
      <c r="V8" s="223">
        <f>SUM(V9:V19)</f>
        <v>0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558</v>
      </c>
      <c r="C9" s="246" t="s">
        <v>559</v>
      </c>
      <c r="D9" s="240" t="s">
        <v>186</v>
      </c>
      <c r="E9" s="241">
        <v>142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356</v>
      </c>
      <c r="T9" s="244" t="s">
        <v>152</v>
      </c>
      <c r="U9" s="222">
        <v>0</v>
      </c>
      <c r="V9" s="222">
        <f>ROUND(E9*U9,2)</f>
        <v>0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560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561</v>
      </c>
      <c r="C10" s="246" t="s">
        <v>562</v>
      </c>
      <c r="D10" s="240" t="s">
        <v>186</v>
      </c>
      <c r="E10" s="241">
        <v>142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356</v>
      </c>
      <c r="T10" s="244" t="s">
        <v>152</v>
      </c>
      <c r="U10" s="222">
        <v>0</v>
      </c>
      <c r="V10" s="222">
        <f>ROUND(E10*U10,2)</f>
        <v>0</v>
      </c>
      <c r="W10" s="222"/>
      <c r="X10" s="222" t="s">
        <v>175</v>
      </c>
      <c r="Y10" s="222" t="s">
        <v>153</v>
      </c>
      <c r="Z10" s="212"/>
      <c r="AA10" s="212"/>
      <c r="AB10" s="212"/>
      <c r="AC10" s="212"/>
      <c r="AD10" s="212"/>
      <c r="AE10" s="212"/>
      <c r="AF10" s="212"/>
      <c r="AG10" s="212" t="s">
        <v>560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563</v>
      </c>
      <c r="C11" s="246" t="s">
        <v>564</v>
      </c>
      <c r="D11" s="240" t="s">
        <v>186</v>
      </c>
      <c r="E11" s="241">
        <v>47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356</v>
      </c>
      <c r="T11" s="244" t="s">
        <v>152</v>
      </c>
      <c r="U11" s="222">
        <v>0</v>
      </c>
      <c r="V11" s="222">
        <f>ROUND(E11*U11,2)</f>
        <v>0</v>
      </c>
      <c r="W11" s="222"/>
      <c r="X11" s="222" t="s">
        <v>175</v>
      </c>
      <c r="Y11" s="222" t="s">
        <v>153</v>
      </c>
      <c r="Z11" s="212"/>
      <c r="AA11" s="212"/>
      <c r="AB11" s="212"/>
      <c r="AC11" s="212"/>
      <c r="AD11" s="212"/>
      <c r="AE11" s="212"/>
      <c r="AF11" s="212"/>
      <c r="AG11" s="212" t="s">
        <v>560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565</v>
      </c>
      <c r="C12" s="246" t="s">
        <v>566</v>
      </c>
      <c r="D12" s="240" t="s">
        <v>186</v>
      </c>
      <c r="E12" s="241">
        <v>47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356</v>
      </c>
      <c r="T12" s="244" t="s">
        <v>152</v>
      </c>
      <c r="U12" s="222">
        <v>0</v>
      </c>
      <c r="V12" s="222">
        <f>ROUND(E12*U12,2)</f>
        <v>0</v>
      </c>
      <c r="W12" s="222"/>
      <c r="X12" s="222" t="s">
        <v>175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560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567</v>
      </c>
      <c r="C13" s="246" t="s">
        <v>568</v>
      </c>
      <c r="D13" s="240" t="s">
        <v>186</v>
      </c>
      <c r="E13" s="241">
        <v>47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356</v>
      </c>
      <c r="T13" s="244" t="s">
        <v>152</v>
      </c>
      <c r="U13" s="222">
        <v>0</v>
      </c>
      <c r="V13" s="222">
        <f>ROUND(E13*U13,2)</f>
        <v>0</v>
      </c>
      <c r="W13" s="222"/>
      <c r="X13" s="222" t="s">
        <v>569</v>
      </c>
      <c r="Y13" s="222" t="s">
        <v>153</v>
      </c>
      <c r="Z13" s="212"/>
      <c r="AA13" s="212"/>
      <c r="AB13" s="212"/>
      <c r="AC13" s="212"/>
      <c r="AD13" s="212"/>
      <c r="AE13" s="212"/>
      <c r="AF13" s="212"/>
      <c r="AG13" s="212" t="s">
        <v>570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571</v>
      </c>
      <c r="C14" s="246" t="s">
        <v>572</v>
      </c>
      <c r="D14" s="240" t="s">
        <v>186</v>
      </c>
      <c r="E14" s="241">
        <v>47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356</v>
      </c>
      <c r="T14" s="244" t="s">
        <v>152</v>
      </c>
      <c r="U14" s="222">
        <v>0</v>
      </c>
      <c r="V14" s="222">
        <f>ROUND(E14*U14,2)</f>
        <v>0</v>
      </c>
      <c r="W14" s="222"/>
      <c r="X14" s="222" t="s">
        <v>175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560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573</v>
      </c>
      <c r="C15" s="246" t="s">
        <v>574</v>
      </c>
      <c r="D15" s="240" t="s">
        <v>186</v>
      </c>
      <c r="E15" s="241">
        <v>95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356</v>
      </c>
      <c r="T15" s="244" t="s">
        <v>152</v>
      </c>
      <c r="U15" s="222">
        <v>0</v>
      </c>
      <c r="V15" s="222">
        <f>ROUND(E15*U15,2)</f>
        <v>0</v>
      </c>
      <c r="W15" s="222"/>
      <c r="X15" s="222" t="s">
        <v>175</v>
      </c>
      <c r="Y15" s="222" t="s">
        <v>153</v>
      </c>
      <c r="Z15" s="212"/>
      <c r="AA15" s="212"/>
      <c r="AB15" s="212"/>
      <c r="AC15" s="212"/>
      <c r="AD15" s="212"/>
      <c r="AE15" s="212"/>
      <c r="AF15" s="212"/>
      <c r="AG15" s="212" t="s">
        <v>560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575</v>
      </c>
      <c r="C16" s="246" t="s">
        <v>576</v>
      </c>
      <c r="D16" s="240" t="s">
        <v>186</v>
      </c>
      <c r="E16" s="241">
        <v>47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356</v>
      </c>
      <c r="T16" s="244" t="s">
        <v>152</v>
      </c>
      <c r="U16" s="222">
        <v>0</v>
      </c>
      <c r="V16" s="222">
        <f>ROUND(E16*U16,2)</f>
        <v>0</v>
      </c>
      <c r="W16" s="222"/>
      <c r="X16" s="222" t="s">
        <v>175</v>
      </c>
      <c r="Y16" s="222" t="s">
        <v>153</v>
      </c>
      <c r="Z16" s="212"/>
      <c r="AA16" s="212"/>
      <c r="AB16" s="212"/>
      <c r="AC16" s="212"/>
      <c r="AD16" s="212"/>
      <c r="AE16" s="212"/>
      <c r="AF16" s="212"/>
      <c r="AG16" s="212" t="s">
        <v>560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577</v>
      </c>
      <c r="C17" s="246" t="s">
        <v>578</v>
      </c>
      <c r="D17" s="240" t="s">
        <v>247</v>
      </c>
      <c r="E17" s="241">
        <v>85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356</v>
      </c>
      <c r="T17" s="244" t="s">
        <v>152</v>
      </c>
      <c r="U17" s="222">
        <v>0</v>
      </c>
      <c r="V17" s="222">
        <f>ROUND(E17*U17,2)</f>
        <v>0</v>
      </c>
      <c r="W17" s="222"/>
      <c r="X17" s="222" t="s">
        <v>249</v>
      </c>
      <c r="Y17" s="222" t="s">
        <v>153</v>
      </c>
      <c r="Z17" s="212"/>
      <c r="AA17" s="212"/>
      <c r="AB17" s="212"/>
      <c r="AC17" s="212"/>
      <c r="AD17" s="212"/>
      <c r="AE17" s="212"/>
      <c r="AF17" s="212"/>
      <c r="AG17" s="212" t="s">
        <v>555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579</v>
      </c>
      <c r="C18" s="246" t="s">
        <v>580</v>
      </c>
      <c r="D18" s="240" t="s">
        <v>172</v>
      </c>
      <c r="E18" s="241">
        <v>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356</v>
      </c>
      <c r="T18" s="244" t="s">
        <v>152</v>
      </c>
      <c r="U18" s="222">
        <v>0</v>
      </c>
      <c r="V18" s="222">
        <f>ROUND(E18*U18,2)</f>
        <v>0</v>
      </c>
      <c r="W18" s="222"/>
      <c r="X18" s="222" t="s">
        <v>175</v>
      </c>
      <c r="Y18" s="222" t="s">
        <v>153</v>
      </c>
      <c r="Z18" s="212"/>
      <c r="AA18" s="212"/>
      <c r="AB18" s="212"/>
      <c r="AC18" s="212"/>
      <c r="AD18" s="212"/>
      <c r="AE18" s="212"/>
      <c r="AF18" s="212"/>
      <c r="AG18" s="212" t="s">
        <v>560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581</v>
      </c>
      <c r="C19" s="246" t="s">
        <v>582</v>
      </c>
      <c r="D19" s="240" t="s">
        <v>186</v>
      </c>
      <c r="E19" s="241">
        <v>8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356</v>
      </c>
      <c r="T19" s="244" t="s">
        <v>152</v>
      </c>
      <c r="U19" s="222">
        <v>0</v>
      </c>
      <c r="V19" s="222">
        <f>ROUND(E19*U19,2)</f>
        <v>0</v>
      </c>
      <c r="W19" s="222"/>
      <c r="X19" s="222" t="s">
        <v>175</v>
      </c>
      <c r="Y19" s="222" t="s">
        <v>153</v>
      </c>
      <c r="Z19" s="212"/>
      <c r="AA19" s="212"/>
      <c r="AB19" s="212"/>
      <c r="AC19" s="212"/>
      <c r="AD19" s="212"/>
      <c r="AE19" s="212"/>
      <c r="AF19" s="212"/>
      <c r="AG19" s="212" t="s">
        <v>560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5">
      <c r="A20" s="224" t="s">
        <v>146</v>
      </c>
      <c r="B20" s="225" t="s">
        <v>98</v>
      </c>
      <c r="C20" s="245" t="s">
        <v>99</v>
      </c>
      <c r="D20" s="226"/>
      <c r="E20" s="227"/>
      <c r="F20" s="228"/>
      <c r="G20" s="228">
        <f>SUMIF(AG21:AG33,"&lt;&gt;NOR",G21:G33)</f>
        <v>0</v>
      </c>
      <c r="H20" s="228"/>
      <c r="I20" s="228">
        <f>SUM(I21:I33)</f>
        <v>0</v>
      </c>
      <c r="J20" s="228"/>
      <c r="K20" s="228">
        <f>SUM(K21:K33)</f>
        <v>0</v>
      </c>
      <c r="L20" s="228"/>
      <c r="M20" s="228">
        <f>SUM(M21:M33)</f>
        <v>0</v>
      </c>
      <c r="N20" s="227"/>
      <c r="O20" s="227">
        <f>SUM(O21:O33)</f>
        <v>32.379999999999995</v>
      </c>
      <c r="P20" s="227"/>
      <c r="Q20" s="227">
        <f>SUM(Q21:Q33)</f>
        <v>0</v>
      </c>
      <c r="R20" s="228"/>
      <c r="S20" s="228"/>
      <c r="T20" s="229"/>
      <c r="U20" s="223"/>
      <c r="V20" s="223">
        <f>SUM(V21:V33)</f>
        <v>0</v>
      </c>
      <c r="W20" s="223"/>
      <c r="X20" s="223"/>
      <c r="Y20" s="223"/>
      <c r="AG20" t="s">
        <v>147</v>
      </c>
    </row>
    <row r="21" spans="1:60" outlineLevel="1" x14ac:dyDescent="0.25">
      <c r="A21" s="238">
        <v>12</v>
      </c>
      <c r="B21" s="239" t="s">
        <v>583</v>
      </c>
      <c r="C21" s="246" t="s">
        <v>584</v>
      </c>
      <c r="D21" s="240" t="s">
        <v>263</v>
      </c>
      <c r="E21" s="241">
        <v>6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356</v>
      </c>
      <c r="T21" s="244" t="s">
        <v>152</v>
      </c>
      <c r="U21" s="222">
        <v>0</v>
      </c>
      <c r="V21" s="222">
        <f>ROUND(E21*U21,2)</f>
        <v>0</v>
      </c>
      <c r="W21" s="222"/>
      <c r="X21" s="222" t="s">
        <v>175</v>
      </c>
      <c r="Y21" s="222" t="s">
        <v>153</v>
      </c>
      <c r="Z21" s="212"/>
      <c r="AA21" s="212"/>
      <c r="AB21" s="212"/>
      <c r="AC21" s="212"/>
      <c r="AD21" s="212"/>
      <c r="AE21" s="212"/>
      <c r="AF21" s="212"/>
      <c r="AG21" s="212" t="s">
        <v>550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13</v>
      </c>
      <c r="B22" s="239" t="s">
        <v>585</v>
      </c>
      <c r="C22" s="246" t="s">
        <v>586</v>
      </c>
      <c r="D22" s="240" t="s">
        <v>263</v>
      </c>
      <c r="E22" s="241">
        <v>6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356</v>
      </c>
      <c r="T22" s="244" t="s">
        <v>152</v>
      </c>
      <c r="U22" s="222">
        <v>0</v>
      </c>
      <c r="V22" s="222">
        <f>ROUND(E22*U22,2)</f>
        <v>0</v>
      </c>
      <c r="W22" s="222"/>
      <c r="X22" s="222" t="s">
        <v>175</v>
      </c>
      <c r="Y22" s="222" t="s">
        <v>153</v>
      </c>
      <c r="Z22" s="212"/>
      <c r="AA22" s="212"/>
      <c r="AB22" s="212"/>
      <c r="AC22" s="212"/>
      <c r="AD22" s="212"/>
      <c r="AE22" s="212"/>
      <c r="AF22" s="212"/>
      <c r="AG22" s="212" t="s">
        <v>550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587</v>
      </c>
      <c r="C23" s="246" t="s">
        <v>588</v>
      </c>
      <c r="D23" s="240" t="s">
        <v>254</v>
      </c>
      <c r="E23" s="241">
        <v>180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3"/>
      <c r="S23" s="243" t="s">
        <v>356</v>
      </c>
      <c r="T23" s="244" t="s">
        <v>152</v>
      </c>
      <c r="U23" s="222">
        <v>0</v>
      </c>
      <c r="V23" s="222">
        <f>ROUND(E23*U23,2)</f>
        <v>0</v>
      </c>
      <c r="W23" s="222"/>
      <c r="X23" s="222" t="s">
        <v>175</v>
      </c>
      <c r="Y23" s="222" t="s">
        <v>153</v>
      </c>
      <c r="Z23" s="212"/>
      <c r="AA23" s="212"/>
      <c r="AB23" s="212"/>
      <c r="AC23" s="212"/>
      <c r="AD23" s="212"/>
      <c r="AE23" s="212"/>
      <c r="AF23" s="212"/>
      <c r="AG23" s="212" t="s">
        <v>550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38">
        <v>15</v>
      </c>
      <c r="B24" s="239" t="s">
        <v>589</v>
      </c>
      <c r="C24" s="246" t="s">
        <v>590</v>
      </c>
      <c r="D24" s="240" t="s">
        <v>263</v>
      </c>
      <c r="E24" s="241">
        <v>2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4.5199999999999997E-3</v>
      </c>
      <c r="O24" s="241">
        <f>ROUND(E24*N24,2)</f>
        <v>0.01</v>
      </c>
      <c r="P24" s="241">
        <v>0</v>
      </c>
      <c r="Q24" s="241">
        <f>ROUND(E24*P24,2)</f>
        <v>0</v>
      </c>
      <c r="R24" s="243"/>
      <c r="S24" s="243" t="s">
        <v>356</v>
      </c>
      <c r="T24" s="244" t="s">
        <v>152</v>
      </c>
      <c r="U24" s="222">
        <v>0</v>
      </c>
      <c r="V24" s="222">
        <f>ROUND(E24*U24,2)</f>
        <v>0</v>
      </c>
      <c r="W24" s="222"/>
      <c r="X24" s="222" t="s">
        <v>175</v>
      </c>
      <c r="Y24" s="222" t="s">
        <v>153</v>
      </c>
      <c r="Z24" s="212"/>
      <c r="AA24" s="212"/>
      <c r="AB24" s="212"/>
      <c r="AC24" s="212"/>
      <c r="AD24" s="212"/>
      <c r="AE24" s="212"/>
      <c r="AF24" s="212"/>
      <c r="AG24" s="212" t="s">
        <v>550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591</v>
      </c>
      <c r="C25" s="246" t="s">
        <v>592</v>
      </c>
      <c r="D25" s="240" t="s">
        <v>263</v>
      </c>
      <c r="E25" s="241">
        <v>2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356</v>
      </c>
      <c r="T25" s="244" t="s">
        <v>152</v>
      </c>
      <c r="U25" s="222">
        <v>0</v>
      </c>
      <c r="V25" s="222">
        <f>ROUND(E25*U25,2)</f>
        <v>0</v>
      </c>
      <c r="W25" s="222"/>
      <c r="X25" s="222" t="s">
        <v>175</v>
      </c>
      <c r="Y25" s="222" t="s">
        <v>153</v>
      </c>
      <c r="Z25" s="212"/>
      <c r="AA25" s="212"/>
      <c r="AB25" s="212"/>
      <c r="AC25" s="212"/>
      <c r="AD25" s="212"/>
      <c r="AE25" s="212"/>
      <c r="AF25" s="212"/>
      <c r="AG25" s="212" t="s">
        <v>550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593</v>
      </c>
      <c r="C26" s="246" t="s">
        <v>594</v>
      </c>
      <c r="D26" s="240" t="s">
        <v>254</v>
      </c>
      <c r="E26" s="241">
        <v>28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3.5279999999999999E-2</v>
      </c>
      <c r="O26" s="241">
        <f>ROUND(E26*N26,2)</f>
        <v>0.99</v>
      </c>
      <c r="P26" s="241">
        <v>0</v>
      </c>
      <c r="Q26" s="241">
        <f>ROUND(E26*P26,2)</f>
        <v>0</v>
      </c>
      <c r="R26" s="243"/>
      <c r="S26" s="243" t="s">
        <v>356</v>
      </c>
      <c r="T26" s="244" t="s">
        <v>152</v>
      </c>
      <c r="U26" s="222">
        <v>0</v>
      </c>
      <c r="V26" s="222">
        <f>ROUND(E26*U26,2)</f>
        <v>0</v>
      </c>
      <c r="W26" s="222"/>
      <c r="X26" s="222" t="s">
        <v>175</v>
      </c>
      <c r="Y26" s="222" t="s">
        <v>153</v>
      </c>
      <c r="Z26" s="212"/>
      <c r="AA26" s="212"/>
      <c r="AB26" s="212"/>
      <c r="AC26" s="212"/>
      <c r="AD26" s="212"/>
      <c r="AE26" s="212"/>
      <c r="AF26" s="212"/>
      <c r="AG26" s="212" t="s">
        <v>550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595</v>
      </c>
      <c r="C27" s="246" t="s">
        <v>596</v>
      </c>
      <c r="D27" s="240" t="s">
        <v>254</v>
      </c>
      <c r="E27" s="241">
        <v>125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0.22125</v>
      </c>
      <c r="O27" s="241">
        <f>ROUND(E27*N27,2)</f>
        <v>27.66</v>
      </c>
      <c r="P27" s="241">
        <v>0</v>
      </c>
      <c r="Q27" s="241">
        <f>ROUND(E27*P27,2)</f>
        <v>0</v>
      </c>
      <c r="R27" s="243"/>
      <c r="S27" s="243" t="s">
        <v>356</v>
      </c>
      <c r="T27" s="244" t="s">
        <v>152</v>
      </c>
      <c r="U27" s="222">
        <v>0</v>
      </c>
      <c r="V27" s="222">
        <f>ROUND(E27*U27,2)</f>
        <v>0</v>
      </c>
      <c r="W27" s="222"/>
      <c r="X27" s="222" t="s">
        <v>175</v>
      </c>
      <c r="Y27" s="222" t="s">
        <v>153</v>
      </c>
      <c r="Z27" s="212"/>
      <c r="AA27" s="212"/>
      <c r="AB27" s="212"/>
      <c r="AC27" s="212"/>
      <c r="AD27" s="212"/>
      <c r="AE27" s="212"/>
      <c r="AF27" s="212"/>
      <c r="AG27" s="212" t="s">
        <v>550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597</v>
      </c>
      <c r="C28" s="246" t="s">
        <v>598</v>
      </c>
      <c r="D28" s="240" t="s">
        <v>254</v>
      </c>
      <c r="E28" s="241">
        <v>36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9.9000000000000005E-2</v>
      </c>
      <c r="O28" s="241">
        <f>ROUND(E28*N28,2)</f>
        <v>3.56</v>
      </c>
      <c r="P28" s="241">
        <v>0</v>
      </c>
      <c r="Q28" s="241">
        <f>ROUND(E28*P28,2)</f>
        <v>0</v>
      </c>
      <c r="R28" s="243"/>
      <c r="S28" s="243" t="s">
        <v>356</v>
      </c>
      <c r="T28" s="244" t="s">
        <v>152</v>
      </c>
      <c r="U28" s="222">
        <v>0</v>
      </c>
      <c r="V28" s="222">
        <f>ROUND(E28*U28,2)</f>
        <v>0</v>
      </c>
      <c r="W28" s="222"/>
      <c r="X28" s="222" t="s">
        <v>175</v>
      </c>
      <c r="Y28" s="222" t="s">
        <v>153</v>
      </c>
      <c r="Z28" s="212"/>
      <c r="AA28" s="212"/>
      <c r="AB28" s="212"/>
      <c r="AC28" s="212"/>
      <c r="AD28" s="212"/>
      <c r="AE28" s="212"/>
      <c r="AF28" s="212"/>
      <c r="AG28" s="212" t="s">
        <v>550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599</v>
      </c>
      <c r="C29" s="246" t="s">
        <v>600</v>
      </c>
      <c r="D29" s="240" t="s">
        <v>254</v>
      </c>
      <c r="E29" s="241">
        <v>6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2.64E-2</v>
      </c>
      <c r="O29" s="241">
        <f>ROUND(E29*N29,2)</f>
        <v>0.16</v>
      </c>
      <c r="P29" s="241">
        <v>0</v>
      </c>
      <c r="Q29" s="241">
        <f>ROUND(E29*P29,2)</f>
        <v>0</v>
      </c>
      <c r="R29" s="243"/>
      <c r="S29" s="243" t="s">
        <v>356</v>
      </c>
      <c r="T29" s="244" t="s">
        <v>152</v>
      </c>
      <c r="U29" s="222">
        <v>0</v>
      </c>
      <c r="V29" s="222">
        <f>ROUND(E29*U29,2)</f>
        <v>0</v>
      </c>
      <c r="W29" s="222"/>
      <c r="X29" s="222" t="s">
        <v>175</v>
      </c>
      <c r="Y29" s="222" t="s">
        <v>153</v>
      </c>
      <c r="Z29" s="212"/>
      <c r="AA29" s="212"/>
      <c r="AB29" s="212"/>
      <c r="AC29" s="212"/>
      <c r="AD29" s="212"/>
      <c r="AE29" s="212"/>
      <c r="AF29" s="212"/>
      <c r="AG29" s="212" t="s">
        <v>550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601</v>
      </c>
      <c r="C30" s="246" t="s">
        <v>602</v>
      </c>
      <c r="D30" s="240" t="s">
        <v>254</v>
      </c>
      <c r="E30" s="241">
        <v>341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356</v>
      </c>
      <c r="T30" s="244" t="s">
        <v>152</v>
      </c>
      <c r="U30" s="222">
        <v>0</v>
      </c>
      <c r="V30" s="222">
        <f>ROUND(E30*U30,2)</f>
        <v>0</v>
      </c>
      <c r="W30" s="222"/>
      <c r="X30" s="222" t="s">
        <v>175</v>
      </c>
      <c r="Y30" s="222" t="s">
        <v>153</v>
      </c>
      <c r="Z30" s="212"/>
      <c r="AA30" s="212"/>
      <c r="AB30" s="212"/>
      <c r="AC30" s="212"/>
      <c r="AD30" s="212"/>
      <c r="AE30" s="212"/>
      <c r="AF30" s="212"/>
      <c r="AG30" s="212" t="s">
        <v>550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22</v>
      </c>
      <c r="B31" s="239" t="s">
        <v>603</v>
      </c>
      <c r="C31" s="246" t="s">
        <v>604</v>
      </c>
      <c r="D31" s="240" t="s">
        <v>247</v>
      </c>
      <c r="E31" s="241">
        <v>6.88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356</v>
      </c>
      <c r="T31" s="244" t="s">
        <v>152</v>
      </c>
      <c r="U31" s="222">
        <v>0</v>
      </c>
      <c r="V31" s="222">
        <f>ROUND(E31*U31,2)</f>
        <v>0</v>
      </c>
      <c r="W31" s="222"/>
      <c r="X31" s="222" t="s">
        <v>175</v>
      </c>
      <c r="Y31" s="222" t="s">
        <v>153</v>
      </c>
      <c r="Z31" s="212"/>
      <c r="AA31" s="212"/>
      <c r="AB31" s="212"/>
      <c r="AC31" s="212"/>
      <c r="AD31" s="212"/>
      <c r="AE31" s="212"/>
      <c r="AF31" s="212"/>
      <c r="AG31" s="212" t="s">
        <v>550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605</v>
      </c>
      <c r="C32" s="246" t="s">
        <v>606</v>
      </c>
      <c r="D32" s="240" t="s">
        <v>254</v>
      </c>
      <c r="E32" s="241">
        <v>80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0</v>
      </c>
      <c r="O32" s="241">
        <f>ROUND(E32*N32,2)</f>
        <v>0</v>
      </c>
      <c r="P32" s="241">
        <v>0</v>
      </c>
      <c r="Q32" s="241">
        <f>ROUND(E32*P32,2)</f>
        <v>0</v>
      </c>
      <c r="R32" s="243"/>
      <c r="S32" s="243" t="s">
        <v>356</v>
      </c>
      <c r="T32" s="244" t="s">
        <v>152</v>
      </c>
      <c r="U32" s="222">
        <v>0</v>
      </c>
      <c r="V32" s="222">
        <f>ROUND(E32*U32,2)</f>
        <v>0</v>
      </c>
      <c r="W32" s="222"/>
      <c r="X32" s="222" t="s">
        <v>175</v>
      </c>
      <c r="Y32" s="222" t="s">
        <v>153</v>
      </c>
      <c r="Z32" s="212"/>
      <c r="AA32" s="212"/>
      <c r="AB32" s="212"/>
      <c r="AC32" s="212"/>
      <c r="AD32" s="212"/>
      <c r="AE32" s="212"/>
      <c r="AF32" s="212"/>
      <c r="AG32" s="212" t="s">
        <v>550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607</v>
      </c>
      <c r="C33" s="246" t="s">
        <v>608</v>
      </c>
      <c r="D33" s="240" t="s">
        <v>609</v>
      </c>
      <c r="E33" s="241">
        <v>2154.06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356</v>
      </c>
      <c r="T33" s="244" t="s">
        <v>152</v>
      </c>
      <c r="U33" s="222">
        <v>0</v>
      </c>
      <c r="V33" s="222">
        <f>ROUND(E33*U33,2)</f>
        <v>0</v>
      </c>
      <c r="W33" s="222"/>
      <c r="X33" s="222" t="s">
        <v>175</v>
      </c>
      <c r="Y33" s="222" t="s">
        <v>153</v>
      </c>
      <c r="Z33" s="212"/>
      <c r="AA33" s="212"/>
      <c r="AB33" s="212"/>
      <c r="AC33" s="212"/>
      <c r="AD33" s="212"/>
      <c r="AE33" s="212"/>
      <c r="AF33" s="212"/>
      <c r="AG33" s="212" t="s">
        <v>550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5">
      <c r="A34" s="224" t="s">
        <v>146</v>
      </c>
      <c r="B34" s="225" t="s">
        <v>104</v>
      </c>
      <c r="C34" s="245" t="s">
        <v>105</v>
      </c>
      <c r="D34" s="226"/>
      <c r="E34" s="227"/>
      <c r="F34" s="228"/>
      <c r="G34" s="228">
        <f>SUMIF(AG35:AG38,"&lt;&gt;NOR",G35:G38)</f>
        <v>0</v>
      </c>
      <c r="H34" s="228"/>
      <c r="I34" s="228">
        <f>SUM(I35:I38)</f>
        <v>0</v>
      </c>
      <c r="J34" s="228"/>
      <c r="K34" s="228">
        <f>SUM(K35:K38)</f>
        <v>0</v>
      </c>
      <c r="L34" s="228"/>
      <c r="M34" s="228">
        <f>SUM(M35:M38)</f>
        <v>0</v>
      </c>
      <c r="N34" s="227"/>
      <c r="O34" s="227">
        <f>SUM(O35:O38)</f>
        <v>0</v>
      </c>
      <c r="P34" s="227"/>
      <c r="Q34" s="227">
        <f>SUM(Q35:Q38)</f>
        <v>0</v>
      </c>
      <c r="R34" s="228"/>
      <c r="S34" s="228"/>
      <c r="T34" s="229"/>
      <c r="U34" s="223"/>
      <c r="V34" s="223">
        <f>SUM(V35:V38)</f>
        <v>0</v>
      </c>
      <c r="W34" s="223"/>
      <c r="X34" s="223"/>
      <c r="Y34" s="223"/>
      <c r="AG34" t="s">
        <v>147</v>
      </c>
    </row>
    <row r="35" spans="1:60" outlineLevel="1" x14ac:dyDescent="0.25">
      <c r="A35" s="238">
        <v>25</v>
      </c>
      <c r="B35" s="239" t="s">
        <v>610</v>
      </c>
      <c r="C35" s="246" t="s">
        <v>611</v>
      </c>
      <c r="D35" s="240" t="s">
        <v>254</v>
      </c>
      <c r="E35" s="241">
        <v>320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3"/>
      <c r="S35" s="243" t="s">
        <v>356</v>
      </c>
      <c r="T35" s="244" t="s">
        <v>152</v>
      </c>
      <c r="U35" s="222">
        <v>0</v>
      </c>
      <c r="V35" s="222">
        <f>ROUND(E35*U35,2)</f>
        <v>0</v>
      </c>
      <c r="W35" s="222"/>
      <c r="X35" s="222" t="s">
        <v>249</v>
      </c>
      <c r="Y35" s="222" t="s">
        <v>153</v>
      </c>
      <c r="Z35" s="212"/>
      <c r="AA35" s="212"/>
      <c r="AB35" s="212"/>
      <c r="AC35" s="212"/>
      <c r="AD35" s="212"/>
      <c r="AE35" s="212"/>
      <c r="AF35" s="212"/>
      <c r="AG35" s="212" t="s">
        <v>555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26</v>
      </c>
      <c r="B36" s="239" t="s">
        <v>553</v>
      </c>
      <c r="C36" s="246" t="s">
        <v>554</v>
      </c>
      <c r="D36" s="240" t="s">
        <v>397</v>
      </c>
      <c r="E36" s="241">
        <v>36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356</v>
      </c>
      <c r="T36" s="244" t="s">
        <v>152</v>
      </c>
      <c r="U36" s="222">
        <v>0</v>
      </c>
      <c r="V36" s="222">
        <f>ROUND(E36*U36,2)</f>
        <v>0</v>
      </c>
      <c r="W36" s="222"/>
      <c r="X36" s="222" t="s">
        <v>249</v>
      </c>
      <c r="Y36" s="222" t="s">
        <v>153</v>
      </c>
      <c r="Z36" s="212"/>
      <c r="AA36" s="212"/>
      <c r="AB36" s="212"/>
      <c r="AC36" s="212"/>
      <c r="AD36" s="212"/>
      <c r="AE36" s="212"/>
      <c r="AF36" s="212"/>
      <c r="AG36" s="212" t="s">
        <v>555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27</v>
      </c>
      <c r="B37" s="239" t="s">
        <v>612</v>
      </c>
      <c r="C37" s="246" t="s">
        <v>613</v>
      </c>
      <c r="D37" s="240" t="s">
        <v>397</v>
      </c>
      <c r="E37" s="241">
        <v>36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356</v>
      </c>
      <c r="T37" s="244" t="s">
        <v>152</v>
      </c>
      <c r="U37" s="222">
        <v>0</v>
      </c>
      <c r="V37" s="222">
        <f>ROUND(E37*U37,2)</f>
        <v>0</v>
      </c>
      <c r="W37" s="222"/>
      <c r="X37" s="222" t="s">
        <v>249</v>
      </c>
      <c r="Y37" s="222" t="s">
        <v>153</v>
      </c>
      <c r="Z37" s="212"/>
      <c r="AA37" s="212"/>
      <c r="AB37" s="212"/>
      <c r="AC37" s="212"/>
      <c r="AD37" s="212"/>
      <c r="AE37" s="212"/>
      <c r="AF37" s="212"/>
      <c r="AG37" s="212" t="s">
        <v>555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1">
        <v>28</v>
      </c>
      <c r="B38" s="232" t="s">
        <v>614</v>
      </c>
      <c r="C38" s="247" t="s">
        <v>615</v>
      </c>
      <c r="D38" s="233" t="s">
        <v>263</v>
      </c>
      <c r="E38" s="234">
        <v>1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4">
        <v>0</v>
      </c>
      <c r="O38" s="234">
        <f>ROUND(E38*N38,2)</f>
        <v>0</v>
      </c>
      <c r="P38" s="234">
        <v>0</v>
      </c>
      <c r="Q38" s="234">
        <f>ROUND(E38*P38,2)</f>
        <v>0</v>
      </c>
      <c r="R38" s="236"/>
      <c r="S38" s="236" t="s">
        <v>356</v>
      </c>
      <c r="T38" s="237" t="s">
        <v>152</v>
      </c>
      <c r="U38" s="222">
        <v>0</v>
      </c>
      <c r="V38" s="222">
        <f>ROUND(E38*U38,2)</f>
        <v>0</v>
      </c>
      <c r="W38" s="222"/>
      <c r="X38" s="222" t="s">
        <v>175</v>
      </c>
      <c r="Y38" s="222" t="s">
        <v>153</v>
      </c>
      <c r="Z38" s="212"/>
      <c r="AA38" s="212"/>
      <c r="AB38" s="212"/>
      <c r="AC38" s="212"/>
      <c r="AD38" s="212"/>
      <c r="AE38" s="212"/>
      <c r="AF38" s="212"/>
      <c r="AG38" s="212" t="s">
        <v>560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5">
      <c r="A39" s="3"/>
      <c r="B39" s="4"/>
      <c r="C39" s="248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v>12</v>
      </c>
      <c r="AF39">
        <v>21</v>
      </c>
      <c r="AG39" t="s">
        <v>132</v>
      </c>
    </row>
    <row r="40" spans="1:60" x14ac:dyDescent="0.25">
      <c r="A40" s="215"/>
      <c r="B40" s="216" t="s">
        <v>29</v>
      </c>
      <c r="C40" s="249"/>
      <c r="D40" s="217"/>
      <c r="E40" s="218"/>
      <c r="F40" s="218"/>
      <c r="G40" s="230">
        <f>G8+G20+G34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f>SUMIF(L7:L38,AE39,G7:G38)</f>
        <v>0</v>
      </c>
      <c r="AF40">
        <f>SUMIF(L7:L38,AF39,G7:G38)</f>
        <v>0</v>
      </c>
      <c r="AG40" t="s">
        <v>167</v>
      </c>
    </row>
    <row r="41" spans="1:60" x14ac:dyDescent="0.25">
      <c r="C41" s="250"/>
      <c r="D41" s="10"/>
      <c r="AG41" t="s">
        <v>168</v>
      </c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Pg6HJyt6LFIC40Ex4Rjc0FdISKCaHZUKxegonrAuJ3IZbqonivqzVSpOO0aiDONqugi8WyFQnUm9m/IwoaaMQ==" saltValue="9Z1+1xh0ZlzsK7bl9ou2/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1EF8A-0B4A-481D-99B7-1C490CFA834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62</v>
      </c>
      <c r="C4" s="204" t="s">
        <v>63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53</v>
      </c>
      <c r="C8" s="245" t="s">
        <v>85</v>
      </c>
      <c r="D8" s="226"/>
      <c r="E8" s="227"/>
      <c r="F8" s="228"/>
      <c r="G8" s="228">
        <f>SUMIF(AG9:AG22,"&lt;&gt;NOR",G9:G22)</f>
        <v>0</v>
      </c>
      <c r="H8" s="228"/>
      <c r="I8" s="228">
        <f>SUM(I9:I22)</f>
        <v>0</v>
      </c>
      <c r="J8" s="228"/>
      <c r="K8" s="228">
        <f>SUM(K9:K22)</f>
        <v>0</v>
      </c>
      <c r="L8" s="228"/>
      <c r="M8" s="228">
        <f>SUM(M9:M22)</f>
        <v>0</v>
      </c>
      <c r="N8" s="227"/>
      <c r="O8" s="227">
        <f>SUM(O9:O22)</f>
        <v>14.58</v>
      </c>
      <c r="P8" s="227"/>
      <c r="Q8" s="227">
        <f>SUM(Q9:Q22)</f>
        <v>0</v>
      </c>
      <c r="R8" s="228"/>
      <c r="S8" s="228"/>
      <c r="T8" s="229"/>
      <c r="U8" s="223"/>
      <c r="V8" s="223">
        <f>SUM(V9:V22)</f>
        <v>0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558</v>
      </c>
      <c r="C9" s="246" t="s">
        <v>559</v>
      </c>
      <c r="D9" s="240" t="s">
        <v>186</v>
      </c>
      <c r="E9" s="241">
        <v>85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356</v>
      </c>
      <c r="T9" s="244" t="s">
        <v>152</v>
      </c>
      <c r="U9" s="222">
        <v>0</v>
      </c>
      <c r="V9" s="222">
        <f>ROUND(E9*U9,2)</f>
        <v>0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560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8">
        <v>2</v>
      </c>
      <c r="B10" s="239" t="s">
        <v>616</v>
      </c>
      <c r="C10" s="246" t="s">
        <v>617</v>
      </c>
      <c r="D10" s="240" t="s">
        <v>186</v>
      </c>
      <c r="E10" s="241">
        <v>20</v>
      </c>
      <c r="F10" s="242"/>
      <c r="G10" s="243">
        <f>ROUND(E10*F10,2)</f>
        <v>0</v>
      </c>
      <c r="H10" s="242"/>
      <c r="I10" s="243">
        <f>ROUND(E10*H10,2)</f>
        <v>0</v>
      </c>
      <c r="J10" s="242"/>
      <c r="K10" s="243">
        <f>ROUND(E10*J10,2)</f>
        <v>0</v>
      </c>
      <c r="L10" s="243">
        <v>21</v>
      </c>
      <c r="M10" s="243">
        <f>G10*(1+L10/100)</f>
        <v>0</v>
      </c>
      <c r="N10" s="241">
        <v>0</v>
      </c>
      <c r="O10" s="241">
        <f>ROUND(E10*N10,2)</f>
        <v>0</v>
      </c>
      <c r="P10" s="241">
        <v>0</v>
      </c>
      <c r="Q10" s="241">
        <f>ROUND(E10*P10,2)</f>
        <v>0</v>
      </c>
      <c r="R10" s="243"/>
      <c r="S10" s="243" t="s">
        <v>356</v>
      </c>
      <c r="T10" s="244" t="s">
        <v>152</v>
      </c>
      <c r="U10" s="222">
        <v>0</v>
      </c>
      <c r="V10" s="222">
        <f>ROUND(E10*U10,2)</f>
        <v>0</v>
      </c>
      <c r="W10" s="222"/>
      <c r="X10" s="222" t="s">
        <v>175</v>
      </c>
      <c r="Y10" s="222" t="s">
        <v>153</v>
      </c>
      <c r="Z10" s="212"/>
      <c r="AA10" s="212"/>
      <c r="AB10" s="212"/>
      <c r="AC10" s="212"/>
      <c r="AD10" s="212"/>
      <c r="AE10" s="212"/>
      <c r="AF10" s="212"/>
      <c r="AG10" s="212" t="s">
        <v>560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8">
        <v>3</v>
      </c>
      <c r="B11" s="239" t="s">
        <v>618</v>
      </c>
      <c r="C11" s="246" t="s">
        <v>619</v>
      </c>
      <c r="D11" s="240" t="s">
        <v>172</v>
      </c>
      <c r="E11" s="241">
        <v>60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0.24299999999999999</v>
      </c>
      <c r="O11" s="241">
        <f>ROUND(E11*N11,2)</f>
        <v>14.58</v>
      </c>
      <c r="P11" s="241">
        <v>0</v>
      </c>
      <c r="Q11" s="241">
        <f>ROUND(E11*P11,2)</f>
        <v>0</v>
      </c>
      <c r="R11" s="243"/>
      <c r="S11" s="243" t="s">
        <v>356</v>
      </c>
      <c r="T11" s="244" t="s">
        <v>152</v>
      </c>
      <c r="U11" s="222">
        <v>0</v>
      </c>
      <c r="V11" s="222">
        <f>ROUND(E11*U11,2)</f>
        <v>0</v>
      </c>
      <c r="W11" s="222"/>
      <c r="X11" s="222" t="s">
        <v>175</v>
      </c>
      <c r="Y11" s="222" t="s">
        <v>153</v>
      </c>
      <c r="Z11" s="212"/>
      <c r="AA11" s="212"/>
      <c r="AB11" s="212"/>
      <c r="AC11" s="212"/>
      <c r="AD11" s="212"/>
      <c r="AE11" s="212"/>
      <c r="AF11" s="212"/>
      <c r="AG11" s="212" t="s">
        <v>560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4</v>
      </c>
      <c r="B12" s="239" t="s">
        <v>620</v>
      </c>
      <c r="C12" s="246" t="s">
        <v>621</v>
      </c>
      <c r="D12" s="240" t="s">
        <v>172</v>
      </c>
      <c r="E12" s="241">
        <v>60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356</v>
      </c>
      <c r="T12" s="244" t="s">
        <v>152</v>
      </c>
      <c r="U12" s="222">
        <v>0</v>
      </c>
      <c r="V12" s="222">
        <f>ROUND(E12*U12,2)</f>
        <v>0</v>
      </c>
      <c r="W12" s="222"/>
      <c r="X12" s="222" t="s">
        <v>175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560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5</v>
      </c>
      <c r="B13" s="239" t="s">
        <v>561</v>
      </c>
      <c r="C13" s="246" t="s">
        <v>562</v>
      </c>
      <c r="D13" s="240" t="s">
        <v>186</v>
      </c>
      <c r="E13" s="241">
        <v>105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356</v>
      </c>
      <c r="T13" s="244" t="s">
        <v>152</v>
      </c>
      <c r="U13" s="222">
        <v>0</v>
      </c>
      <c r="V13" s="222">
        <f>ROUND(E13*U13,2)</f>
        <v>0</v>
      </c>
      <c r="W13" s="222"/>
      <c r="X13" s="222" t="s">
        <v>175</v>
      </c>
      <c r="Y13" s="222" t="s">
        <v>153</v>
      </c>
      <c r="Z13" s="212"/>
      <c r="AA13" s="212"/>
      <c r="AB13" s="212"/>
      <c r="AC13" s="212"/>
      <c r="AD13" s="212"/>
      <c r="AE13" s="212"/>
      <c r="AF13" s="212"/>
      <c r="AG13" s="212" t="s">
        <v>560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38">
        <v>6</v>
      </c>
      <c r="B14" s="239" t="s">
        <v>563</v>
      </c>
      <c r="C14" s="246" t="s">
        <v>564</v>
      </c>
      <c r="D14" s="240" t="s">
        <v>186</v>
      </c>
      <c r="E14" s="241">
        <v>35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356</v>
      </c>
      <c r="T14" s="244" t="s">
        <v>152</v>
      </c>
      <c r="U14" s="222">
        <v>0</v>
      </c>
      <c r="V14" s="222">
        <f>ROUND(E14*U14,2)</f>
        <v>0</v>
      </c>
      <c r="W14" s="222"/>
      <c r="X14" s="222" t="s">
        <v>175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560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7</v>
      </c>
      <c r="B15" s="239" t="s">
        <v>565</v>
      </c>
      <c r="C15" s="246" t="s">
        <v>566</v>
      </c>
      <c r="D15" s="240" t="s">
        <v>186</v>
      </c>
      <c r="E15" s="241">
        <v>35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3"/>
      <c r="S15" s="243" t="s">
        <v>356</v>
      </c>
      <c r="T15" s="244" t="s">
        <v>152</v>
      </c>
      <c r="U15" s="222">
        <v>0</v>
      </c>
      <c r="V15" s="222">
        <f>ROUND(E15*U15,2)</f>
        <v>0</v>
      </c>
      <c r="W15" s="222"/>
      <c r="X15" s="222" t="s">
        <v>175</v>
      </c>
      <c r="Y15" s="222" t="s">
        <v>153</v>
      </c>
      <c r="Z15" s="212"/>
      <c r="AA15" s="212"/>
      <c r="AB15" s="212"/>
      <c r="AC15" s="212"/>
      <c r="AD15" s="212"/>
      <c r="AE15" s="212"/>
      <c r="AF15" s="212"/>
      <c r="AG15" s="212" t="s">
        <v>560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8</v>
      </c>
      <c r="B16" s="239" t="s">
        <v>567</v>
      </c>
      <c r="C16" s="246" t="s">
        <v>568</v>
      </c>
      <c r="D16" s="240" t="s">
        <v>186</v>
      </c>
      <c r="E16" s="241">
        <v>35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0</v>
      </c>
      <c r="O16" s="241">
        <f>ROUND(E16*N16,2)</f>
        <v>0</v>
      </c>
      <c r="P16" s="241">
        <v>0</v>
      </c>
      <c r="Q16" s="241">
        <f>ROUND(E16*P16,2)</f>
        <v>0</v>
      </c>
      <c r="R16" s="243"/>
      <c r="S16" s="243" t="s">
        <v>356</v>
      </c>
      <c r="T16" s="244" t="s">
        <v>152</v>
      </c>
      <c r="U16" s="222">
        <v>0</v>
      </c>
      <c r="V16" s="222">
        <f>ROUND(E16*U16,2)</f>
        <v>0</v>
      </c>
      <c r="W16" s="222"/>
      <c r="X16" s="222" t="s">
        <v>569</v>
      </c>
      <c r="Y16" s="222" t="s">
        <v>153</v>
      </c>
      <c r="Z16" s="212"/>
      <c r="AA16" s="212"/>
      <c r="AB16" s="212"/>
      <c r="AC16" s="212"/>
      <c r="AD16" s="212"/>
      <c r="AE16" s="212"/>
      <c r="AF16" s="212"/>
      <c r="AG16" s="212" t="s">
        <v>570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9</v>
      </c>
      <c r="B17" s="239" t="s">
        <v>571</v>
      </c>
      <c r="C17" s="246" t="s">
        <v>572</v>
      </c>
      <c r="D17" s="240" t="s">
        <v>186</v>
      </c>
      <c r="E17" s="241">
        <v>35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356</v>
      </c>
      <c r="T17" s="244" t="s">
        <v>152</v>
      </c>
      <c r="U17" s="222">
        <v>0</v>
      </c>
      <c r="V17" s="222">
        <f>ROUND(E17*U17,2)</f>
        <v>0</v>
      </c>
      <c r="W17" s="222"/>
      <c r="X17" s="222" t="s">
        <v>175</v>
      </c>
      <c r="Y17" s="222" t="s">
        <v>153</v>
      </c>
      <c r="Z17" s="212"/>
      <c r="AA17" s="212"/>
      <c r="AB17" s="212"/>
      <c r="AC17" s="212"/>
      <c r="AD17" s="212"/>
      <c r="AE17" s="212"/>
      <c r="AF17" s="212"/>
      <c r="AG17" s="212" t="s">
        <v>560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10</v>
      </c>
      <c r="B18" s="239" t="s">
        <v>573</v>
      </c>
      <c r="C18" s="246" t="s">
        <v>574</v>
      </c>
      <c r="D18" s="240" t="s">
        <v>186</v>
      </c>
      <c r="E18" s="241">
        <v>70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3"/>
      <c r="S18" s="243" t="s">
        <v>356</v>
      </c>
      <c r="T18" s="244" t="s">
        <v>152</v>
      </c>
      <c r="U18" s="222">
        <v>0</v>
      </c>
      <c r="V18" s="222">
        <f>ROUND(E18*U18,2)</f>
        <v>0</v>
      </c>
      <c r="W18" s="222"/>
      <c r="X18" s="222" t="s">
        <v>175</v>
      </c>
      <c r="Y18" s="222" t="s">
        <v>153</v>
      </c>
      <c r="Z18" s="212"/>
      <c r="AA18" s="212"/>
      <c r="AB18" s="212"/>
      <c r="AC18" s="212"/>
      <c r="AD18" s="212"/>
      <c r="AE18" s="212"/>
      <c r="AF18" s="212"/>
      <c r="AG18" s="212" t="s">
        <v>560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11</v>
      </c>
      <c r="B19" s="239" t="s">
        <v>575</v>
      </c>
      <c r="C19" s="246" t="s">
        <v>576</v>
      </c>
      <c r="D19" s="240" t="s">
        <v>186</v>
      </c>
      <c r="E19" s="241">
        <v>35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356</v>
      </c>
      <c r="T19" s="244" t="s">
        <v>152</v>
      </c>
      <c r="U19" s="222">
        <v>0</v>
      </c>
      <c r="V19" s="222">
        <f>ROUND(E19*U19,2)</f>
        <v>0</v>
      </c>
      <c r="W19" s="222"/>
      <c r="X19" s="222" t="s">
        <v>175</v>
      </c>
      <c r="Y19" s="222" t="s">
        <v>153</v>
      </c>
      <c r="Z19" s="212"/>
      <c r="AA19" s="212"/>
      <c r="AB19" s="212"/>
      <c r="AC19" s="212"/>
      <c r="AD19" s="212"/>
      <c r="AE19" s="212"/>
      <c r="AF19" s="212"/>
      <c r="AG19" s="212" t="s">
        <v>560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38">
        <v>12</v>
      </c>
      <c r="B20" s="239" t="s">
        <v>577</v>
      </c>
      <c r="C20" s="246" t="s">
        <v>578</v>
      </c>
      <c r="D20" s="240" t="s">
        <v>247</v>
      </c>
      <c r="E20" s="241">
        <v>63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0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356</v>
      </c>
      <c r="T20" s="244" t="s">
        <v>152</v>
      </c>
      <c r="U20" s="222">
        <v>0</v>
      </c>
      <c r="V20" s="222">
        <f>ROUND(E20*U20,2)</f>
        <v>0</v>
      </c>
      <c r="W20" s="222"/>
      <c r="X20" s="222" t="s">
        <v>249</v>
      </c>
      <c r="Y20" s="222" t="s">
        <v>153</v>
      </c>
      <c r="Z20" s="212"/>
      <c r="AA20" s="212"/>
      <c r="AB20" s="212"/>
      <c r="AC20" s="212"/>
      <c r="AD20" s="212"/>
      <c r="AE20" s="212"/>
      <c r="AF20" s="212"/>
      <c r="AG20" s="212" t="s">
        <v>555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13</v>
      </c>
      <c r="B21" s="239" t="s">
        <v>579</v>
      </c>
      <c r="C21" s="246" t="s">
        <v>622</v>
      </c>
      <c r="D21" s="240" t="s">
        <v>172</v>
      </c>
      <c r="E21" s="241">
        <v>0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3"/>
      <c r="S21" s="243" t="s">
        <v>356</v>
      </c>
      <c r="T21" s="244" t="s">
        <v>152</v>
      </c>
      <c r="U21" s="222">
        <v>0</v>
      </c>
      <c r="V21" s="222">
        <f>ROUND(E21*U21,2)</f>
        <v>0</v>
      </c>
      <c r="W21" s="222"/>
      <c r="X21" s="222" t="s">
        <v>175</v>
      </c>
      <c r="Y21" s="222" t="s">
        <v>153</v>
      </c>
      <c r="Z21" s="212"/>
      <c r="AA21" s="212"/>
      <c r="AB21" s="212"/>
      <c r="AC21" s="212"/>
      <c r="AD21" s="212"/>
      <c r="AE21" s="212"/>
      <c r="AF21" s="212"/>
      <c r="AG21" s="212" t="s">
        <v>560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8">
        <v>14</v>
      </c>
      <c r="B22" s="239" t="s">
        <v>581</v>
      </c>
      <c r="C22" s="246" t="s">
        <v>582</v>
      </c>
      <c r="D22" s="240" t="s">
        <v>186</v>
      </c>
      <c r="E22" s="241">
        <v>12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0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356</v>
      </c>
      <c r="T22" s="244" t="s">
        <v>152</v>
      </c>
      <c r="U22" s="222">
        <v>0</v>
      </c>
      <c r="V22" s="222">
        <f>ROUND(E22*U22,2)</f>
        <v>0</v>
      </c>
      <c r="W22" s="222"/>
      <c r="X22" s="222" t="s">
        <v>175</v>
      </c>
      <c r="Y22" s="222" t="s">
        <v>153</v>
      </c>
      <c r="Z22" s="212"/>
      <c r="AA22" s="212"/>
      <c r="AB22" s="212"/>
      <c r="AC22" s="212"/>
      <c r="AD22" s="212"/>
      <c r="AE22" s="212"/>
      <c r="AF22" s="212"/>
      <c r="AG22" s="212" t="s">
        <v>560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5">
      <c r="A23" s="224" t="s">
        <v>146</v>
      </c>
      <c r="B23" s="225" t="s">
        <v>98</v>
      </c>
      <c r="C23" s="245" t="s">
        <v>99</v>
      </c>
      <c r="D23" s="226"/>
      <c r="E23" s="227"/>
      <c r="F23" s="228"/>
      <c r="G23" s="228">
        <f>SUMIF(AG24:AG41,"&lt;&gt;NOR",G24:G41)</f>
        <v>0</v>
      </c>
      <c r="H23" s="228"/>
      <c r="I23" s="228">
        <f>SUM(I24:I41)</f>
        <v>0</v>
      </c>
      <c r="J23" s="228"/>
      <c r="K23" s="228">
        <f>SUM(K24:K41)</f>
        <v>0</v>
      </c>
      <c r="L23" s="228"/>
      <c r="M23" s="228">
        <f>SUM(M24:M41)</f>
        <v>0</v>
      </c>
      <c r="N23" s="227"/>
      <c r="O23" s="227">
        <f>SUM(O24:O41)</f>
        <v>55.839999999999996</v>
      </c>
      <c r="P23" s="227"/>
      <c r="Q23" s="227">
        <f>SUM(Q24:Q41)</f>
        <v>0</v>
      </c>
      <c r="R23" s="228"/>
      <c r="S23" s="228"/>
      <c r="T23" s="229"/>
      <c r="U23" s="223"/>
      <c r="V23" s="223">
        <f>SUM(V24:V41)</f>
        <v>0</v>
      </c>
      <c r="W23" s="223"/>
      <c r="X23" s="223"/>
      <c r="Y23" s="223"/>
      <c r="AG23" t="s">
        <v>147</v>
      </c>
    </row>
    <row r="24" spans="1:60" outlineLevel="1" x14ac:dyDescent="0.25">
      <c r="A24" s="238">
        <v>15</v>
      </c>
      <c r="B24" s="239" t="s">
        <v>587</v>
      </c>
      <c r="C24" s="246" t="s">
        <v>588</v>
      </c>
      <c r="D24" s="240" t="s">
        <v>254</v>
      </c>
      <c r="E24" s="241">
        <v>54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3"/>
      <c r="S24" s="243" t="s">
        <v>356</v>
      </c>
      <c r="T24" s="244" t="s">
        <v>152</v>
      </c>
      <c r="U24" s="222">
        <v>0</v>
      </c>
      <c r="V24" s="222">
        <f>ROUND(E24*U24,2)</f>
        <v>0</v>
      </c>
      <c r="W24" s="222"/>
      <c r="X24" s="222" t="s">
        <v>175</v>
      </c>
      <c r="Y24" s="222" t="s">
        <v>153</v>
      </c>
      <c r="Z24" s="212"/>
      <c r="AA24" s="212"/>
      <c r="AB24" s="212"/>
      <c r="AC24" s="212"/>
      <c r="AD24" s="212"/>
      <c r="AE24" s="212"/>
      <c r="AF24" s="212"/>
      <c r="AG24" s="212" t="s">
        <v>550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8">
        <v>16</v>
      </c>
      <c r="B25" s="239" t="s">
        <v>623</v>
      </c>
      <c r="C25" s="246" t="s">
        <v>624</v>
      </c>
      <c r="D25" s="240" t="s">
        <v>263</v>
      </c>
      <c r="E25" s="241">
        <v>3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4.5060000000000003E-2</v>
      </c>
      <c r="O25" s="241">
        <f>ROUND(E25*N25,2)</f>
        <v>0.14000000000000001</v>
      </c>
      <c r="P25" s="241">
        <v>0</v>
      </c>
      <c r="Q25" s="241">
        <f>ROUND(E25*P25,2)</f>
        <v>0</v>
      </c>
      <c r="R25" s="243"/>
      <c r="S25" s="243" t="s">
        <v>356</v>
      </c>
      <c r="T25" s="244" t="s">
        <v>152</v>
      </c>
      <c r="U25" s="222">
        <v>0</v>
      </c>
      <c r="V25" s="222">
        <f>ROUND(E25*U25,2)</f>
        <v>0</v>
      </c>
      <c r="W25" s="222"/>
      <c r="X25" s="222" t="s">
        <v>175</v>
      </c>
      <c r="Y25" s="222" t="s">
        <v>153</v>
      </c>
      <c r="Z25" s="212"/>
      <c r="AA25" s="212"/>
      <c r="AB25" s="212"/>
      <c r="AC25" s="212"/>
      <c r="AD25" s="212"/>
      <c r="AE25" s="212"/>
      <c r="AF25" s="212"/>
      <c r="AG25" s="212" t="s">
        <v>550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17</v>
      </c>
      <c r="B26" s="239" t="s">
        <v>625</v>
      </c>
      <c r="C26" s="246" t="s">
        <v>626</v>
      </c>
      <c r="D26" s="240" t="s">
        <v>263</v>
      </c>
      <c r="E26" s="241">
        <v>2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4.0059999999999998E-2</v>
      </c>
      <c r="O26" s="241">
        <f>ROUND(E26*N26,2)</f>
        <v>0.08</v>
      </c>
      <c r="P26" s="241">
        <v>0</v>
      </c>
      <c r="Q26" s="241">
        <f>ROUND(E26*P26,2)</f>
        <v>0</v>
      </c>
      <c r="R26" s="243"/>
      <c r="S26" s="243" t="s">
        <v>356</v>
      </c>
      <c r="T26" s="244" t="s">
        <v>152</v>
      </c>
      <c r="U26" s="222">
        <v>0</v>
      </c>
      <c r="V26" s="222">
        <f>ROUND(E26*U26,2)</f>
        <v>0</v>
      </c>
      <c r="W26" s="222"/>
      <c r="X26" s="222" t="s">
        <v>175</v>
      </c>
      <c r="Y26" s="222" t="s">
        <v>153</v>
      </c>
      <c r="Z26" s="212"/>
      <c r="AA26" s="212"/>
      <c r="AB26" s="212"/>
      <c r="AC26" s="212"/>
      <c r="AD26" s="212"/>
      <c r="AE26" s="212"/>
      <c r="AF26" s="212"/>
      <c r="AG26" s="212" t="s">
        <v>550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8">
        <v>18</v>
      </c>
      <c r="B27" s="239" t="s">
        <v>627</v>
      </c>
      <c r="C27" s="246" t="s">
        <v>628</v>
      </c>
      <c r="D27" s="240" t="s">
        <v>263</v>
      </c>
      <c r="E27" s="241">
        <v>3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1">
        <v>5.706E-2</v>
      </c>
      <c r="O27" s="241">
        <f>ROUND(E27*N27,2)</f>
        <v>0.17</v>
      </c>
      <c r="P27" s="241">
        <v>0</v>
      </c>
      <c r="Q27" s="241">
        <f>ROUND(E27*P27,2)</f>
        <v>0</v>
      </c>
      <c r="R27" s="243"/>
      <c r="S27" s="243" t="s">
        <v>356</v>
      </c>
      <c r="T27" s="244" t="s">
        <v>152</v>
      </c>
      <c r="U27" s="222">
        <v>0</v>
      </c>
      <c r="V27" s="222">
        <f>ROUND(E27*U27,2)</f>
        <v>0</v>
      </c>
      <c r="W27" s="222"/>
      <c r="X27" s="222" t="s">
        <v>175</v>
      </c>
      <c r="Y27" s="222" t="s">
        <v>153</v>
      </c>
      <c r="Z27" s="212"/>
      <c r="AA27" s="212"/>
      <c r="AB27" s="212"/>
      <c r="AC27" s="212"/>
      <c r="AD27" s="212"/>
      <c r="AE27" s="212"/>
      <c r="AF27" s="212"/>
      <c r="AG27" s="212" t="s">
        <v>550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8">
        <v>19</v>
      </c>
      <c r="B28" s="239" t="s">
        <v>629</v>
      </c>
      <c r="C28" s="246" t="s">
        <v>630</v>
      </c>
      <c r="D28" s="240" t="s">
        <v>263</v>
      </c>
      <c r="E28" s="241">
        <v>2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4.8059999999999999E-2</v>
      </c>
      <c r="O28" s="241">
        <f>ROUND(E28*N28,2)</f>
        <v>0.1</v>
      </c>
      <c r="P28" s="241">
        <v>0</v>
      </c>
      <c r="Q28" s="241">
        <f>ROUND(E28*P28,2)</f>
        <v>0</v>
      </c>
      <c r="R28" s="243"/>
      <c r="S28" s="243" t="s">
        <v>356</v>
      </c>
      <c r="T28" s="244" t="s">
        <v>152</v>
      </c>
      <c r="U28" s="222">
        <v>0</v>
      </c>
      <c r="V28" s="222">
        <f>ROUND(E28*U28,2)</f>
        <v>0</v>
      </c>
      <c r="W28" s="222"/>
      <c r="X28" s="222" t="s">
        <v>175</v>
      </c>
      <c r="Y28" s="222" t="s">
        <v>153</v>
      </c>
      <c r="Z28" s="212"/>
      <c r="AA28" s="212"/>
      <c r="AB28" s="212"/>
      <c r="AC28" s="212"/>
      <c r="AD28" s="212"/>
      <c r="AE28" s="212"/>
      <c r="AF28" s="212"/>
      <c r="AG28" s="212" t="s">
        <v>550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20</v>
      </c>
      <c r="B29" s="239" t="s">
        <v>631</v>
      </c>
      <c r="C29" s="246" t="s">
        <v>632</v>
      </c>
      <c r="D29" s="240" t="s">
        <v>263</v>
      </c>
      <c r="E29" s="241">
        <v>3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356</v>
      </c>
      <c r="T29" s="244" t="s">
        <v>152</v>
      </c>
      <c r="U29" s="222">
        <v>0</v>
      </c>
      <c r="V29" s="222">
        <f>ROUND(E29*U29,2)</f>
        <v>0</v>
      </c>
      <c r="W29" s="222"/>
      <c r="X29" s="222" t="s">
        <v>175</v>
      </c>
      <c r="Y29" s="222" t="s">
        <v>153</v>
      </c>
      <c r="Z29" s="212"/>
      <c r="AA29" s="212"/>
      <c r="AB29" s="212"/>
      <c r="AC29" s="212"/>
      <c r="AD29" s="212"/>
      <c r="AE29" s="212"/>
      <c r="AF29" s="212"/>
      <c r="AG29" s="212" t="s">
        <v>550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21</v>
      </c>
      <c r="B30" s="239" t="s">
        <v>633</v>
      </c>
      <c r="C30" s="246" t="s">
        <v>634</v>
      </c>
      <c r="D30" s="240" t="s">
        <v>263</v>
      </c>
      <c r="E30" s="241">
        <v>2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356</v>
      </c>
      <c r="T30" s="244" t="s">
        <v>152</v>
      </c>
      <c r="U30" s="222">
        <v>0</v>
      </c>
      <c r="V30" s="222">
        <f>ROUND(E30*U30,2)</f>
        <v>0</v>
      </c>
      <c r="W30" s="222"/>
      <c r="X30" s="222" t="s">
        <v>175</v>
      </c>
      <c r="Y30" s="222" t="s">
        <v>153</v>
      </c>
      <c r="Z30" s="212"/>
      <c r="AA30" s="212"/>
      <c r="AB30" s="212"/>
      <c r="AC30" s="212"/>
      <c r="AD30" s="212"/>
      <c r="AE30" s="212"/>
      <c r="AF30" s="212"/>
      <c r="AG30" s="212" t="s">
        <v>550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22</v>
      </c>
      <c r="B31" s="239" t="s">
        <v>635</v>
      </c>
      <c r="C31" s="246" t="s">
        <v>636</v>
      </c>
      <c r="D31" s="240" t="s">
        <v>263</v>
      </c>
      <c r="E31" s="241">
        <v>4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8.1600000000000006E-3</v>
      </c>
      <c r="O31" s="241">
        <f>ROUND(E31*N31,2)</f>
        <v>0.03</v>
      </c>
      <c r="P31" s="241">
        <v>0</v>
      </c>
      <c r="Q31" s="241">
        <f>ROUND(E31*P31,2)</f>
        <v>0</v>
      </c>
      <c r="R31" s="243"/>
      <c r="S31" s="243" t="s">
        <v>356</v>
      </c>
      <c r="T31" s="244" t="s">
        <v>152</v>
      </c>
      <c r="U31" s="222">
        <v>0</v>
      </c>
      <c r="V31" s="222">
        <f>ROUND(E31*U31,2)</f>
        <v>0</v>
      </c>
      <c r="W31" s="222"/>
      <c r="X31" s="222" t="s">
        <v>175</v>
      </c>
      <c r="Y31" s="222" t="s">
        <v>153</v>
      </c>
      <c r="Z31" s="212"/>
      <c r="AA31" s="212"/>
      <c r="AB31" s="212"/>
      <c r="AC31" s="212"/>
      <c r="AD31" s="212"/>
      <c r="AE31" s="212"/>
      <c r="AF31" s="212"/>
      <c r="AG31" s="212" t="s">
        <v>550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8">
        <v>23</v>
      </c>
      <c r="B32" s="239" t="s">
        <v>595</v>
      </c>
      <c r="C32" s="246" t="s">
        <v>637</v>
      </c>
      <c r="D32" s="240" t="s">
        <v>254</v>
      </c>
      <c r="E32" s="241">
        <v>46</v>
      </c>
      <c r="F32" s="242"/>
      <c r="G32" s="243">
        <f>ROUND(E32*F32,2)</f>
        <v>0</v>
      </c>
      <c r="H32" s="242"/>
      <c r="I32" s="243">
        <f>ROUND(E32*H32,2)</f>
        <v>0</v>
      </c>
      <c r="J32" s="242"/>
      <c r="K32" s="243">
        <f>ROUND(E32*J32,2)</f>
        <v>0</v>
      </c>
      <c r="L32" s="243">
        <v>21</v>
      </c>
      <c r="M32" s="243">
        <f>G32*(1+L32/100)</f>
        <v>0</v>
      </c>
      <c r="N32" s="241">
        <v>8.1420000000000006E-2</v>
      </c>
      <c r="O32" s="241">
        <f>ROUND(E32*N32,2)</f>
        <v>3.75</v>
      </c>
      <c r="P32" s="241">
        <v>0</v>
      </c>
      <c r="Q32" s="241">
        <f>ROUND(E32*P32,2)</f>
        <v>0</v>
      </c>
      <c r="R32" s="243"/>
      <c r="S32" s="243" t="s">
        <v>356</v>
      </c>
      <c r="T32" s="244" t="s">
        <v>152</v>
      </c>
      <c r="U32" s="222">
        <v>0</v>
      </c>
      <c r="V32" s="222">
        <f>ROUND(E32*U32,2)</f>
        <v>0</v>
      </c>
      <c r="W32" s="222"/>
      <c r="X32" s="222" t="s">
        <v>175</v>
      </c>
      <c r="Y32" s="222" t="s">
        <v>153</v>
      </c>
      <c r="Z32" s="212"/>
      <c r="AA32" s="212"/>
      <c r="AB32" s="212"/>
      <c r="AC32" s="212"/>
      <c r="AD32" s="212"/>
      <c r="AE32" s="212"/>
      <c r="AF32" s="212"/>
      <c r="AG32" s="212" t="s">
        <v>550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8">
        <v>24</v>
      </c>
      <c r="B33" s="239" t="s">
        <v>597</v>
      </c>
      <c r="C33" s="246" t="s">
        <v>638</v>
      </c>
      <c r="D33" s="240" t="s">
        <v>254</v>
      </c>
      <c r="E33" s="241">
        <v>8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2.1999999999999999E-2</v>
      </c>
      <c r="O33" s="241">
        <f>ROUND(E33*N33,2)</f>
        <v>0.18</v>
      </c>
      <c r="P33" s="241">
        <v>0</v>
      </c>
      <c r="Q33" s="241">
        <f>ROUND(E33*P33,2)</f>
        <v>0</v>
      </c>
      <c r="R33" s="243"/>
      <c r="S33" s="243" t="s">
        <v>356</v>
      </c>
      <c r="T33" s="244" t="s">
        <v>152</v>
      </c>
      <c r="U33" s="222">
        <v>0</v>
      </c>
      <c r="V33" s="222">
        <f>ROUND(E33*U33,2)</f>
        <v>0</v>
      </c>
      <c r="W33" s="222"/>
      <c r="X33" s="222" t="s">
        <v>175</v>
      </c>
      <c r="Y33" s="222" t="s">
        <v>153</v>
      </c>
      <c r="Z33" s="212"/>
      <c r="AA33" s="212"/>
      <c r="AB33" s="212"/>
      <c r="AC33" s="212"/>
      <c r="AD33" s="212"/>
      <c r="AE33" s="212"/>
      <c r="AF33" s="212"/>
      <c r="AG33" s="212" t="s">
        <v>550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25</v>
      </c>
      <c r="B34" s="239" t="s">
        <v>639</v>
      </c>
      <c r="C34" s="246" t="s">
        <v>640</v>
      </c>
      <c r="D34" s="240" t="s">
        <v>254</v>
      </c>
      <c r="E34" s="241">
        <v>108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0.47520000000000001</v>
      </c>
      <c r="O34" s="241">
        <f>ROUND(E34*N34,2)</f>
        <v>51.32</v>
      </c>
      <c r="P34" s="241">
        <v>0</v>
      </c>
      <c r="Q34" s="241">
        <f>ROUND(E34*P34,2)</f>
        <v>0</v>
      </c>
      <c r="R34" s="243"/>
      <c r="S34" s="243" t="s">
        <v>356</v>
      </c>
      <c r="T34" s="244" t="s">
        <v>152</v>
      </c>
      <c r="U34" s="222">
        <v>0</v>
      </c>
      <c r="V34" s="222">
        <f>ROUND(E34*U34,2)</f>
        <v>0</v>
      </c>
      <c r="W34" s="222"/>
      <c r="X34" s="222" t="s">
        <v>175</v>
      </c>
      <c r="Y34" s="222" t="s">
        <v>153</v>
      </c>
      <c r="Z34" s="212"/>
      <c r="AA34" s="212"/>
      <c r="AB34" s="212"/>
      <c r="AC34" s="212"/>
      <c r="AD34" s="212"/>
      <c r="AE34" s="212"/>
      <c r="AF34" s="212"/>
      <c r="AG34" s="212" t="s">
        <v>550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.399999999999999" outlineLevel="1" x14ac:dyDescent="0.25">
      <c r="A35" s="238">
        <v>26</v>
      </c>
      <c r="B35" s="239" t="s">
        <v>641</v>
      </c>
      <c r="C35" s="246" t="s">
        <v>642</v>
      </c>
      <c r="D35" s="240" t="s">
        <v>263</v>
      </c>
      <c r="E35" s="241">
        <v>4</v>
      </c>
      <c r="F35" s="242"/>
      <c r="G35" s="243">
        <f>ROUND(E35*F35,2)</f>
        <v>0</v>
      </c>
      <c r="H35" s="242"/>
      <c r="I35" s="243">
        <f>ROUND(E35*H35,2)</f>
        <v>0</v>
      </c>
      <c r="J35" s="242"/>
      <c r="K35" s="243">
        <f>ROUND(E35*J35,2)</f>
        <v>0</v>
      </c>
      <c r="L35" s="243">
        <v>21</v>
      </c>
      <c r="M35" s="243">
        <f>G35*(1+L35/100)</f>
        <v>0</v>
      </c>
      <c r="N35" s="241">
        <v>1.7600000000000001E-2</v>
      </c>
      <c r="O35" s="241">
        <f>ROUND(E35*N35,2)</f>
        <v>7.0000000000000007E-2</v>
      </c>
      <c r="P35" s="241">
        <v>0</v>
      </c>
      <c r="Q35" s="241">
        <f>ROUND(E35*P35,2)</f>
        <v>0</v>
      </c>
      <c r="R35" s="243"/>
      <c r="S35" s="243" t="s">
        <v>356</v>
      </c>
      <c r="T35" s="244" t="s">
        <v>152</v>
      </c>
      <c r="U35" s="222">
        <v>0</v>
      </c>
      <c r="V35" s="222">
        <f>ROUND(E35*U35,2)</f>
        <v>0</v>
      </c>
      <c r="W35" s="222"/>
      <c r="X35" s="222" t="s">
        <v>175</v>
      </c>
      <c r="Y35" s="222" t="s">
        <v>153</v>
      </c>
      <c r="Z35" s="212"/>
      <c r="AA35" s="212"/>
      <c r="AB35" s="212"/>
      <c r="AC35" s="212"/>
      <c r="AD35" s="212"/>
      <c r="AE35" s="212"/>
      <c r="AF35" s="212"/>
      <c r="AG35" s="212" t="s">
        <v>550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8">
        <v>27</v>
      </c>
      <c r="B36" s="239" t="s">
        <v>643</v>
      </c>
      <c r="C36" s="246" t="s">
        <v>644</v>
      </c>
      <c r="D36" s="240" t="s">
        <v>263</v>
      </c>
      <c r="E36" s="241">
        <v>4</v>
      </c>
      <c r="F36" s="242"/>
      <c r="G36" s="243">
        <f>ROUND(E36*F36,2)</f>
        <v>0</v>
      </c>
      <c r="H36" s="242"/>
      <c r="I36" s="243">
        <f>ROUND(E36*H36,2)</f>
        <v>0</v>
      </c>
      <c r="J36" s="242"/>
      <c r="K36" s="243">
        <f>ROUND(E36*J36,2)</f>
        <v>0</v>
      </c>
      <c r="L36" s="243">
        <v>21</v>
      </c>
      <c r="M36" s="243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3"/>
      <c r="S36" s="243" t="s">
        <v>356</v>
      </c>
      <c r="T36" s="244" t="s">
        <v>152</v>
      </c>
      <c r="U36" s="222">
        <v>0</v>
      </c>
      <c r="V36" s="222">
        <f>ROUND(E36*U36,2)</f>
        <v>0</v>
      </c>
      <c r="W36" s="222"/>
      <c r="X36" s="222" t="s">
        <v>175</v>
      </c>
      <c r="Y36" s="222" t="s">
        <v>153</v>
      </c>
      <c r="Z36" s="212"/>
      <c r="AA36" s="212"/>
      <c r="AB36" s="212"/>
      <c r="AC36" s="212"/>
      <c r="AD36" s="212"/>
      <c r="AE36" s="212"/>
      <c r="AF36" s="212"/>
      <c r="AG36" s="212" t="s">
        <v>550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8">
        <v>28</v>
      </c>
      <c r="B37" s="239" t="s">
        <v>601</v>
      </c>
      <c r="C37" s="246" t="s">
        <v>602</v>
      </c>
      <c r="D37" s="240" t="s">
        <v>254</v>
      </c>
      <c r="E37" s="241">
        <v>54</v>
      </c>
      <c r="F37" s="242"/>
      <c r="G37" s="243">
        <f>ROUND(E37*F37,2)</f>
        <v>0</v>
      </c>
      <c r="H37" s="242"/>
      <c r="I37" s="243">
        <f>ROUND(E37*H37,2)</f>
        <v>0</v>
      </c>
      <c r="J37" s="242"/>
      <c r="K37" s="243">
        <f>ROUND(E37*J37,2)</f>
        <v>0</v>
      </c>
      <c r="L37" s="243">
        <v>21</v>
      </c>
      <c r="M37" s="243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3"/>
      <c r="S37" s="243" t="s">
        <v>356</v>
      </c>
      <c r="T37" s="244" t="s">
        <v>152</v>
      </c>
      <c r="U37" s="222">
        <v>0</v>
      </c>
      <c r="V37" s="222">
        <f>ROUND(E37*U37,2)</f>
        <v>0</v>
      </c>
      <c r="W37" s="222"/>
      <c r="X37" s="222" t="s">
        <v>175</v>
      </c>
      <c r="Y37" s="222" t="s">
        <v>153</v>
      </c>
      <c r="Z37" s="212"/>
      <c r="AA37" s="212"/>
      <c r="AB37" s="212"/>
      <c r="AC37" s="212"/>
      <c r="AD37" s="212"/>
      <c r="AE37" s="212"/>
      <c r="AF37" s="212"/>
      <c r="AG37" s="212" t="s">
        <v>550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38">
        <v>29</v>
      </c>
      <c r="B38" s="239" t="s">
        <v>603</v>
      </c>
      <c r="C38" s="246" t="s">
        <v>604</v>
      </c>
      <c r="D38" s="240" t="s">
        <v>247</v>
      </c>
      <c r="E38" s="241">
        <v>3.5</v>
      </c>
      <c r="F38" s="242"/>
      <c r="G38" s="243">
        <f>ROUND(E38*F38,2)</f>
        <v>0</v>
      </c>
      <c r="H38" s="242"/>
      <c r="I38" s="243">
        <f>ROUND(E38*H38,2)</f>
        <v>0</v>
      </c>
      <c r="J38" s="242"/>
      <c r="K38" s="243">
        <f>ROUND(E38*J38,2)</f>
        <v>0</v>
      </c>
      <c r="L38" s="243">
        <v>21</v>
      </c>
      <c r="M38" s="243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3"/>
      <c r="S38" s="243" t="s">
        <v>356</v>
      </c>
      <c r="T38" s="244" t="s">
        <v>152</v>
      </c>
      <c r="U38" s="222">
        <v>0</v>
      </c>
      <c r="V38" s="222">
        <f>ROUND(E38*U38,2)</f>
        <v>0</v>
      </c>
      <c r="W38" s="222"/>
      <c r="X38" s="222" t="s">
        <v>175</v>
      </c>
      <c r="Y38" s="222" t="s">
        <v>153</v>
      </c>
      <c r="Z38" s="212"/>
      <c r="AA38" s="212"/>
      <c r="AB38" s="212"/>
      <c r="AC38" s="212"/>
      <c r="AD38" s="212"/>
      <c r="AE38" s="212"/>
      <c r="AF38" s="212"/>
      <c r="AG38" s="212" t="s">
        <v>550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8">
        <v>30</v>
      </c>
      <c r="B39" s="239" t="s">
        <v>645</v>
      </c>
      <c r="C39" s="246" t="s">
        <v>646</v>
      </c>
      <c r="D39" s="240" t="s">
        <v>254</v>
      </c>
      <c r="E39" s="241">
        <v>60</v>
      </c>
      <c r="F39" s="242"/>
      <c r="G39" s="243">
        <f>ROUND(E39*F39,2)</f>
        <v>0</v>
      </c>
      <c r="H39" s="242"/>
      <c r="I39" s="243">
        <f>ROUND(E39*H39,2)</f>
        <v>0</v>
      </c>
      <c r="J39" s="242"/>
      <c r="K39" s="243">
        <f>ROUND(E39*J39,2)</f>
        <v>0</v>
      </c>
      <c r="L39" s="243">
        <v>21</v>
      </c>
      <c r="M39" s="243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3"/>
      <c r="S39" s="243" t="s">
        <v>356</v>
      </c>
      <c r="T39" s="244" t="s">
        <v>152</v>
      </c>
      <c r="U39" s="222">
        <v>0</v>
      </c>
      <c r="V39" s="222">
        <f>ROUND(E39*U39,2)</f>
        <v>0</v>
      </c>
      <c r="W39" s="222"/>
      <c r="X39" s="222" t="s">
        <v>175</v>
      </c>
      <c r="Y39" s="222" t="s">
        <v>153</v>
      </c>
      <c r="Z39" s="212"/>
      <c r="AA39" s="212"/>
      <c r="AB39" s="212"/>
      <c r="AC39" s="212"/>
      <c r="AD39" s="212"/>
      <c r="AE39" s="212"/>
      <c r="AF39" s="212"/>
      <c r="AG39" s="212" t="s">
        <v>550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38">
        <v>31</v>
      </c>
      <c r="B40" s="239" t="s">
        <v>647</v>
      </c>
      <c r="C40" s="246" t="s">
        <v>648</v>
      </c>
      <c r="D40" s="240" t="s">
        <v>263</v>
      </c>
      <c r="E40" s="241">
        <v>5</v>
      </c>
      <c r="F40" s="242"/>
      <c r="G40" s="243">
        <f>ROUND(E40*F40,2)</f>
        <v>0</v>
      </c>
      <c r="H40" s="242"/>
      <c r="I40" s="243">
        <f>ROUND(E40*H40,2)</f>
        <v>0</v>
      </c>
      <c r="J40" s="242"/>
      <c r="K40" s="243">
        <f>ROUND(E40*J40,2)</f>
        <v>0</v>
      </c>
      <c r="L40" s="243">
        <v>21</v>
      </c>
      <c r="M40" s="243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3"/>
      <c r="S40" s="243" t="s">
        <v>356</v>
      </c>
      <c r="T40" s="244" t="s">
        <v>152</v>
      </c>
      <c r="U40" s="222">
        <v>0</v>
      </c>
      <c r="V40" s="222">
        <f>ROUND(E40*U40,2)</f>
        <v>0</v>
      </c>
      <c r="W40" s="222"/>
      <c r="X40" s="222" t="s">
        <v>175</v>
      </c>
      <c r="Y40" s="222" t="s">
        <v>153</v>
      </c>
      <c r="Z40" s="212"/>
      <c r="AA40" s="212"/>
      <c r="AB40" s="212"/>
      <c r="AC40" s="212"/>
      <c r="AD40" s="212"/>
      <c r="AE40" s="212"/>
      <c r="AF40" s="212"/>
      <c r="AG40" s="212" t="s">
        <v>550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8">
        <v>32</v>
      </c>
      <c r="B41" s="239" t="s">
        <v>649</v>
      </c>
      <c r="C41" s="246" t="s">
        <v>650</v>
      </c>
      <c r="D41" s="240" t="s">
        <v>263</v>
      </c>
      <c r="E41" s="241">
        <v>4</v>
      </c>
      <c r="F41" s="242"/>
      <c r="G41" s="243">
        <f>ROUND(E41*F41,2)</f>
        <v>0</v>
      </c>
      <c r="H41" s="242"/>
      <c r="I41" s="243">
        <f>ROUND(E41*H41,2)</f>
        <v>0</v>
      </c>
      <c r="J41" s="242"/>
      <c r="K41" s="243">
        <f>ROUND(E41*J41,2)</f>
        <v>0</v>
      </c>
      <c r="L41" s="243">
        <v>21</v>
      </c>
      <c r="M41" s="243">
        <f>G41*(1+L41/100)</f>
        <v>0</v>
      </c>
      <c r="N41" s="241">
        <v>0</v>
      </c>
      <c r="O41" s="241">
        <f>ROUND(E41*N41,2)</f>
        <v>0</v>
      </c>
      <c r="P41" s="241">
        <v>0</v>
      </c>
      <c r="Q41" s="241">
        <f>ROUND(E41*P41,2)</f>
        <v>0</v>
      </c>
      <c r="R41" s="243"/>
      <c r="S41" s="243" t="s">
        <v>356</v>
      </c>
      <c r="T41" s="244" t="s">
        <v>152</v>
      </c>
      <c r="U41" s="222">
        <v>0</v>
      </c>
      <c r="V41" s="222">
        <f>ROUND(E41*U41,2)</f>
        <v>0</v>
      </c>
      <c r="W41" s="222"/>
      <c r="X41" s="222" t="s">
        <v>175</v>
      </c>
      <c r="Y41" s="222" t="s">
        <v>153</v>
      </c>
      <c r="Z41" s="212"/>
      <c r="AA41" s="212"/>
      <c r="AB41" s="212"/>
      <c r="AC41" s="212"/>
      <c r="AD41" s="212"/>
      <c r="AE41" s="212"/>
      <c r="AF41" s="212"/>
      <c r="AG41" s="212" t="s">
        <v>550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5">
      <c r="A42" s="224" t="s">
        <v>146</v>
      </c>
      <c r="B42" s="225" t="s">
        <v>100</v>
      </c>
      <c r="C42" s="245" t="s">
        <v>101</v>
      </c>
      <c r="D42" s="226"/>
      <c r="E42" s="227"/>
      <c r="F42" s="228"/>
      <c r="G42" s="228">
        <f>SUMIF(AG43:AG43,"&lt;&gt;NOR",G43:G43)</f>
        <v>0</v>
      </c>
      <c r="H42" s="228"/>
      <c r="I42" s="228">
        <f>SUM(I43:I43)</f>
        <v>0</v>
      </c>
      <c r="J42" s="228"/>
      <c r="K42" s="228">
        <f>SUM(K43:K43)</f>
        <v>0</v>
      </c>
      <c r="L42" s="228"/>
      <c r="M42" s="228">
        <f>SUM(M43:M43)</f>
        <v>0</v>
      </c>
      <c r="N42" s="227"/>
      <c r="O42" s="227">
        <f>SUM(O43:O43)</f>
        <v>0</v>
      </c>
      <c r="P42" s="227"/>
      <c r="Q42" s="227">
        <f>SUM(Q43:Q43)</f>
        <v>0</v>
      </c>
      <c r="R42" s="228"/>
      <c r="S42" s="228"/>
      <c r="T42" s="229"/>
      <c r="U42" s="223"/>
      <c r="V42" s="223">
        <f>SUM(V43:V43)</f>
        <v>0</v>
      </c>
      <c r="W42" s="223"/>
      <c r="X42" s="223"/>
      <c r="Y42" s="223"/>
      <c r="AG42" t="s">
        <v>147</v>
      </c>
    </row>
    <row r="43" spans="1:60" outlineLevel="1" x14ac:dyDescent="0.25">
      <c r="A43" s="238">
        <v>33</v>
      </c>
      <c r="B43" s="239" t="s">
        <v>651</v>
      </c>
      <c r="C43" s="246" t="s">
        <v>652</v>
      </c>
      <c r="D43" s="240" t="s">
        <v>263</v>
      </c>
      <c r="E43" s="241">
        <v>1</v>
      </c>
      <c r="F43" s="242"/>
      <c r="G43" s="243">
        <f>ROUND(E43*F43,2)</f>
        <v>0</v>
      </c>
      <c r="H43" s="242"/>
      <c r="I43" s="243">
        <f>ROUND(E43*H43,2)</f>
        <v>0</v>
      </c>
      <c r="J43" s="242"/>
      <c r="K43" s="243">
        <f>ROUND(E43*J43,2)</f>
        <v>0</v>
      </c>
      <c r="L43" s="243">
        <v>21</v>
      </c>
      <c r="M43" s="243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3"/>
      <c r="S43" s="243" t="s">
        <v>356</v>
      </c>
      <c r="T43" s="244" t="s">
        <v>152</v>
      </c>
      <c r="U43" s="222">
        <v>0</v>
      </c>
      <c r="V43" s="222">
        <f>ROUND(E43*U43,2)</f>
        <v>0</v>
      </c>
      <c r="W43" s="222"/>
      <c r="X43" s="222" t="s">
        <v>249</v>
      </c>
      <c r="Y43" s="222" t="s">
        <v>153</v>
      </c>
      <c r="Z43" s="212"/>
      <c r="AA43" s="212"/>
      <c r="AB43" s="212"/>
      <c r="AC43" s="212"/>
      <c r="AD43" s="212"/>
      <c r="AE43" s="212"/>
      <c r="AF43" s="212"/>
      <c r="AG43" s="212" t="s">
        <v>555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5">
      <c r="A44" s="224" t="s">
        <v>146</v>
      </c>
      <c r="B44" s="225" t="s">
        <v>104</v>
      </c>
      <c r="C44" s="245" t="s">
        <v>105</v>
      </c>
      <c r="D44" s="226"/>
      <c r="E44" s="227"/>
      <c r="F44" s="228"/>
      <c r="G44" s="228">
        <f>SUMIF(AG45:AG50,"&lt;&gt;NOR",G45:G50)</f>
        <v>0</v>
      </c>
      <c r="H44" s="228"/>
      <c r="I44" s="228">
        <f>SUM(I45:I50)</f>
        <v>0</v>
      </c>
      <c r="J44" s="228"/>
      <c r="K44" s="228">
        <f>SUM(K45:K50)</f>
        <v>0</v>
      </c>
      <c r="L44" s="228"/>
      <c r="M44" s="228">
        <f>SUM(M45:M50)</f>
        <v>0</v>
      </c>
      <c r="N44" s="227"/>
      <c r="O44" s="227">
        <f>SUM(O45:O50)</f>
        <v>0</v>
      </c>
      <c r="P44" s="227"/>
      <c r="Q44" s="227">
        <f>SUM(Q45:Q50)</f>
        <v>0</v>
      </c>
      <c r="R44" s="228"/>
      <c r="S44" s="228"/>
      <c r="T44" s="229"/>
      <c r="U44" s="223"/>
      <c r="V44" s="223">
        <f>SUM(V45:V50)</f>
        <v>0</v>
      </c>
      <c r="W44" s="223"/>
      <c r="X44" s="223"/>
      <c r="Y44" s="223"/>
      <c r="AG44" t="s">
        <v>147</v>
      </c>
    </row>
    <row r="45" spans="1:60" outlineLevel="1" x14ac:dyDescent="0.25">
      <c r="A45" s="238">
        <v>34</v>
      </c>
      <c r="B45" s="239" t="s">
        <v>610</v>
      </c>
      <c r="C45" s="246" t="s">
        <v>611</v>
      </c>
      <c r="D45" s="240" t="s">
        <v>254</v>
      </c>
      <c r="E45" s="241">
        <v>110</v>
      </c>
      <c r="F45" s="242"/>
      <c r="G45" s="243">
        <f>ROUND(E45*F45,2)</f>
        <v>0</v>
      </c>
      <c r="H45" s="242"/>
      <c r="I45" s="243">
        <f>ROUND(E45*H45,2)</f>
        <v>0</v>
      </c>
      <c r="J45" s="242"/>
      <c r="K45" s="243">
        <f>ROUND(E45*J45,2)</f>
        <v>0</v>
      </c>
      <c r="L45" s="243">
        <v>21</v>
      </c>
      <c r="M45" s="243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3"/>
      <c r="S45" s="243" t="s">
        <v>356</v>
      </c>
      <c r="T45" s="244" t="s">
        <v>152</v>
      </c>
      <c r="U45" s="222">
        <v>0</v>
      </c>
      <c r="V45" s="222">
        <f>ROUND(E45*U45,2)</f>
        <v>0</v>
      </c>
      <c r="W45" s="222"/>
      <c r="X45" s="222" t="s">
        <v>249</v>
      </c>
      <c r="Y45" s="222" t="s">
        <v>153</v>
      </c>
      <c r="Z45" s="212"/>
      <c r="AA45" s="212"/>
      <c r="AB45" s="212"/>
      <c r="AC45" s="212"/>
      <c r="AD45" s="212"/>
      <c r="AE45" s="212"/>
      <c r="AF45" s="212"/>
      <c r="AG45" s="212" t="s">
        <v>555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38">
        <v>35</v>
      </c>
      <c r="B46" s="239" t="s">
        <v>553</v>
      </c>
      <c r="C46" s="246" t="s">
        <v>554</v>
      </c>
      <c r="D46" s="240" t="s">
        <v>397</v>
      </c>
      <c r="E46" s="241">
        <v>36</v>
      </c>
      <c r="F46" s="242"/>
      <c r="G46" s="243">
        <f>ROUND(E46*F46,2)</f>
        <v>0</v>
      </c>
      <c r="H46" s="242"/>
      <c r="I46" s="243">
        <f>ROUND(E46*H46,2)</f>
        <v>0</v>
      </c>
      <c r="J46" s="242"/>
      <c r="K46" s="243">
        <f>ROUND(E46*J46,2)</f>
        <v>0</v>
      </c>
      <c r="L46" s="243">
        <v>21</v>
      </c>
      <c r="M46" s="243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3"/>
      <c r="S46" s="243" t="s">
        <v>356</v>
      </c>
      <c r="T46" s="244" t="s">
        <v>152</v>
      </c>
      <c r="U46" s="222">
        <v>0</v>
      </c>
      <c r="V46" s="222">
        <f>ROUND(E46*U46,2)</f>
        <v>0</v>
      </c>
      <c r="W46" s="222"/>
      <c r="X46" s="222" t="s">
        <v>249</v>
      </c>
      <c r="Y46" s="222" t="s">
        <v>153</v>
      </c>
      <c r="Z46" s="212"/>
      <c r="AA46" s="212"/>
      <c r="AB46" s="212"/>
      <c r="AC46" s="212"/>
      <c r="AD46" s="212"/>
      <c r="AE46" s="212"/>
      <c r="AF46" s="212"/>
      <c r="AG46" s="212" t="s">
        <v>555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38">
        <v>36</v>
      </c>
      <c r="B47" s="239" t="s">
        <v>612</v>
      </c>
      <c r="C47" s="246" t="s">
        <v>613</v>
      </c>
      <c r="D47" s="240" t="s">
        <v>397</v>
      </c>
      <c r="E47" s="241">
        <v>48</v>
      </c>
      <c r="F47" s="242"/>
      <c r="G47" s="243">
        <f>ROUND(E47*F47,2)</f>
        <v>0</v>
      </c>
      <c r="H47" s="242"/>
      <c r="I47" s="243">
        <f>ROUND(E47*H47,2)</f>
        <v>0</v>
      </c>
      <c r="J47" s="242"/>
      <c r="K47" s="243">
        <f>ROUND(E47*J47,2)</f>
        <v>0</v>
      </c>
      <c r="L47" s="243">
        <v>21</v>
      </c>
      <c r="M47" s="243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3"/>
      <c r="S47" s="243" t="s">
        <v>356</v>
      </c>
      <c r="T47" s="244" t="s">
        <v>152</v>
      </c>
      <c r="U47" s="222">
        <v>0</v>
      </c>
      <c r="V47" s="222">
        <f>ROUND(E47*U47,2)</f>
        <v>0</v>
      </c>
      <c r="W47" s="222"/>
      <c r="X47" s="222" t="s">
        <v>249</v>
      </c>
      <c r="Y47" s="222" t="s">
        <v>153</v>
      </c>
      <c r="Z47" s="212"/>
      <c r="AA47" s="212"/>
      <c r="AB47" s="212"/>
      <c r="AC47" s="212"/>
      <c r="AD47" s="212"/>
      <c r="AE47" s="212"/>
      <c r="AF47" s="212"/>
      <c r="AG47" s="212" t="s">
        <v>555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38">
        <v>37</v>
      </c>
      <c r="B48" s="239" t="s">
        <v>614</v>
      </c>
      <c r="C48" s="246" t="s">
        <v>615</v>
      </c>
      <c r="D48" s="240" t="s">
        <v>263</v>
      </c>
      <c r="E48" s="241">
        <v>1</v>
      </c>
      <c r="F48" s="242"/>
      <c r="G48" s="243">
        <f>ROUND(E48*F48,2)</f>
        <v>0</v>
      </c>
      <c r="H48" s="242"/>
      <c r="I48" s="243">
        <f>ROUND(E48*H48,2)</f>
        <v>0</v>
      </c>
      <c r="J48" s="242"/>
      <c r="K48" s="243">
        <f>ROUND(E48*J48,2)</f>
        <v>0</v>
      </c>
      <c r="L48" s="243">
        <v>21</v>
      </c>
      <c r="M48" s="243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3"/>
      <c r="S48" s="243" t="s">
        <v>356</v>
      </c>
      <c r="T48" s="244" t="s">
        <v>152</v>
      </c>
      <c r="U48" s="222">
        <v>0</v>
      </c>
      <c r="V48" s="222">
        <f>ROUND(E48*U48,2)</f>
        <v>0</v>
      </c>
      <c r="W48" s="222"/>
      <c r="X48" s="222" t="s">
        <v>175</v>
      </c>
      <c r="Y48" s="222" t="s">
        <v>153</v>
      </c>
      <c r="Z48" s="212"/>
      <c r="AA48" s="212"/>
      <c r="AB48" s="212"/>
      <c r="AC48" s="212"/>
      <c r="AD48" s="212"/>
      <c r="AE48" s="212"/>
      <c r="AF48" s="212"/>
      <c r="AG48" s="212" t="s">
        <v>560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38">
        <v>38</v>
      </c>
      <c r="B49" s="239" t="s">
        <v>653</v>
      </c>
      <c r="C49" s="246" t="s">
        <v>654</v>
      </c>
      <c r="D49" s="240" t="s">
        <v>263</v>
      </c>
      <c r="E49" s="241">
        <v>1</v>
      </c>
      <c r="F49" s="242"/>
      <c r="G49" s="243">
        <f>ROUND(E49*F49,2)</f>
        <v>0</v>
      </c>
      <c r="H49" s="242"/>
      <c r="I49" s="243">
        <f>ROUND(E49*H49,2)</f>
        <v>0</v>
      </c>
      <c r="J49" s="242"/>
      <c r="K49" s="243">
        <f>ROUND(E49*J49,2)</f>
        <v>0</v>
      </c>
      <c r="L49" s="243">
        <v>21</v>
      </c>
      <c r="M49" s="243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3"/>
      <c r="S49" s="243" t="s">
        <v>356</v>
      </c>
      <c r="T49" s="244" t="s">
        <v>152</v>
      </c>
      <c r="U49" s="222">
        <v>0</v>
      </c>
      <c r="V49" s="222">
        <f>ROUND(E49*U49,2)</f>
        <v>0</v>
      </c>
      <c r="W49" s="222"/>
      <c r="X49" s="222" t="s">
        <v>249</v>
      </c>
      <c r="Y49" s="222" t="s">
        <v>153</v>
      </c>
      <c r="Z49" s="212"/>
      <c r="AA49" s="212"/>
      <c r="AB49" s="212"/>
      <c r="AC49" s="212"/>
      <c r="AD49" s="212"/>
      <c r="AE49" s="212"/>
      <c r="AF49" s="212"/>
      <c r="AG49" s="212" t="s">
        <v>555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1">
        <v>39</v>
      </c>
      <c r="B50" s="232" t="s">
        <v>655</v>
      </c>
      <c r="C50" s="247" t="s">
        <v>656</v>
      </c>
      <c r="D50" s="233" t="s">
        <v>263</v>
      </c>
      <c r="E50" s="234">
        <v>1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/>
      <c r="S50" s="236" t="s">
        <v>356</v>
      </c>
      <c r="T50" s="237" t="s">
        <v>152</v>
      </c>
      <c r="U50" s="222">
        <v>0</v>
      </c>
      <c r="V50" s="222">
        <f>ROUND(E50*U50,2)</f>
        <v>0</v>
      </c>
      <c r="W50" s="222"/>
      <c r="X50" s="222" t="s">
        <v>249</v>
      </c>
      <c r="Y50" s="222" t="s">
        <v>153</v>
      </c>
      <c r="Z50" s="212"/>
      <c r="AA50" s="212"/>
      <c r="AB50" s="212"/>
      <c r="AC50" s="212"/>
      <c r="AD50" s="212"/>
      <c r="AE50" s="212"/>
      <c r="AF50" s="212"/>
      <c r="AG50" s="212" t="s">
        <v>555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5">
      <c r="A51" s="3"/>
      <c r="B51" s="4"/>
      <c r="C51" s="248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132</v>
      </c>
    </row>
    <row r="52" spans="1:60" x14ac:dyDescent="0.25">
      <c r="A52" s="215"/>
      <c r="B52" s="216" t="s">
        <v>29</v>
      </c>
      <c r="C52" s="249"/>
      <c r="D52" s="217"/>
      <c r="E52" s="218"/>
      <c r="F52" s="218"/>
      <c r="G52" s="230">
        <f>G8+G23+G42+G44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167</v>
      </c>
    </row>
    <row r="53" spans="1:60" x14ac:dyDescent="0.25">
      <c r="C53" s="250"/>
      <c r="D53" s="10"/>
      <c r="AG53" t="s">
        <v>168</v>
      </c>
    </row>
    <row r="54" spans="1:60" x14ac:dyDescent="0.25">
      <c r="D54" s="10"/>
    </row>
    <row r="55" spans="1:60" x14ac:dyDescent="0.25">
      <c r="D55" s="10"/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N/lAAi8kswWb8vos7YtFKWHNf7HkOx9meaj8WvSsnAUWWoRlKn+kB9ovohsgX4EliycRrlxyO9iqAmLwXd+d9g==" saltValue="Rx2rQyKLOdmAhyWDOuK/7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3D11-5CD9-414C-B9FB-B55E22A8721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64</v>
      </c>
      <c r="C4" s="204" t="s">
        <v>65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92</v>
      </c>
      <c r="C8" s="245" t="s">
        <v>93</v>
      </c>
      <c r="D8" s="226"/>
      <c r="E8" s="227"/>
      <c r="F8" s="228"/>
      <c r="G8" s="228">
        <f>SUMIF(AG9:AG9,"&lt;&gt;NOR",G9:G9)</f>
        <v>0</v>
      </c>
      <c r="H8" s="228"/>
      <c r="I8" s="228">
        <f>SUM(I9:I9)</f>
        <v>0</v>
      </c>
      <c r="J8" s="228"/>
      <c r="K8" s="228">
        <f>SUM(K9:K9)</f>
        <v>0</v>
      </c>
      <c r="L8" s="228"/>
      <c r="M8" s="228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8"/>
      <c r="S8" s="228"/>
      <c r="T8" s="229"/>
      <c r="U8" s="223"/>
      <c r="V8" s="223">
        <f>SUM(V9:V9)</f>
        <v>2.25</v>
      </c>
      <c r="W8" s="223"/>
      <c r="X8" s="223"/>
      <c r="Y8" s="223"/>
      <c r="AG8" t="s">
        <v>147</v>
      </c>
    </row>
    <row r="9" spans="1:60" outlineLevel="1" x14ac:dyDescent="0.25">
      <c r="A9" s="238">
        <v>1</v>
      </c>
      <c r="B9" s="239" t="s">
        <v>657</v>
      </c>
      <c r="C9" s="246" t="s">
        <v>658</v>
      </c>
      <c r="D9" s="240" t="s">
        <v>254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4.0000000000000002E-4</v>
      </c>
      <c r="O9" s="241">
        <f>ROUND(E9*N9,2)</f>
        <v>0</v>
      </c>
      <c r="P9" s="241">
        <v>4.6000000000000001E-4</v>
      </c>
      <c r="Q9" s="241">
        <f>ROUND(E9*P9,2)</f>
        <v>0</v>
      </c>
      <c r="R9" s="243"/>
      <c r="S9" s="243" t="s">
        <v>356</v>
      </c>
      <c r="T9" s="244" t="s">
        <v>152</v>
      </c>
      <c r="U9" s="222">
        <v>2.25</v>
      </c>
      <c r="V9" s="222">
        <f>ROUND(E9*U9,2)</f>
        <v>2.25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659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24" t="s">
        <v>146</v>
      </c>
      <c r="B10" s="225" t="s">
        <v>106</v>
      </c>
      <c r="C10" s="245" t="s">
        <v>107</v>
      </c>
      <c r="D10" s="226"/>
      <c r="E10" s="227"/>
      <c r="F10" s="228"/>
      <c r="G10" s="228">
        <f>SUMIF(AG11:AG23,"&lt;&gt;NOR",G11:G23)</f>
        <v>0</v>
      </c>
      <c r="H10" s="228"/>
      <c r="I10" s="228">
        <f>SUM(I11:I23)</f>
        <v>0</v>
      </c>
      <c r="J10" s="228"/>
      <c r="K10" s="228">
        <f>SUM(K11:K23)</f>
        <v>0</v>
      </c>
      <c r="L10" s="228"/>
      <c r="M10" s="228">
        <f>SUM(M11:M23)</f>
        <v>0</v>
      </c>
      <c r="N10" s="227"/>
      <c r="O10" s="227">
        <f>SUM(O11:O23)</f>
        <v>0.30000000000000004</v>
      </c>
      <c r="P10" s="227"/>
      <c r="Q10" s="227">
        <f>SUM(Q11:Q23)</f>
        <v>0</v>
      </c>
      <c r="R10" s="228"/>
      <c r="S10" s="228"/>
      <c r="T10" s="229"/>
      <c r="U10" s="223"/>
      <c r="V10" s="223">
        <f>SUM(V11:V23)</f>
        <v>75.600000000000009</v>
      </c>
      <c r="W10" s="223"/>
      <c r="X10" s="223"/>
      <c r="Y10" s="223"/>
      <c r="AG10" t="s">
        <v>147</v>
      </c>
    </row>
    <row r="11" spans="1:60" outlineLevel="1" x14ac:dyDescent="0.25">
      <c r="A11" s="238">
        <v>2</v>
      </c>
      <c r="B11" s="239" t="s">
        <v>660</v>
      </c>
      <c r="C11" s="246" t="s">
        <v>661</v>
      </c>
      <c r="D11" s="240" t="s">
        <v>263</v>
      </c>
      <c r="E11" s="241">
        <v>4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3.2000000000000003E-4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356</v>
      </c>
      <c r="T11" s="244" t="s">
        <v>152</v>
      </c>
      <c r="U11" s="222">
        <v>0.67500000000000004</v>
      </c>
      <c r="V11" s="222">
        <f>ROUND(E11*U11,2)</f>
        <v>2.7</v>
      </c>
      <c r="W11" s="222"/>
      <c r="X11" s="222" t="s">
        <v>175</v>
      </c>
      <c r="Y11" s="222" t="s">
        <v>153</v>
      </c>
      <c r="Z11" s="212"/>
      <c r="AA11" s="212"/>
      <c r="AB11" s="212"/>
      <c r="AC11" s="212"/>
      <c r="AD11" s="212"/>
      <c r="AE11" s="212"/>
      <c r="AF11" s="212"/>
      <c r="AG11" s="212" t="s">
        <v>659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8">
        <v>3</v>
      </c>
      <c r="B12" s="239" t="s">
        <v>662</v>
      </c>
      <c r="C12" s="246" t="s">
        <v>663</v>
      </c>
      <c r="D12" s="240" t="s">
        <v>263</v>
      </c>
      <c r="E12" s="241">
        <v>12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3"/>
      <c r="S12" s="243" t="s">
        <v>356</v>
      </c>
      <c r="T12" s="244" t="s">
        <v>152</v>
      </c>
      <c r="U12" s="222">
        <v>5.0500000000000003E-2</v>
      </c>
      <c r="V12" s="222">
        <f>ROUND(E12*U12,2)</f>
        <v>0.61</v>
      </c>
      <c r="W12" s="222"/>
      <c r="X12" s="222" t="s">
        <v>175</v>
      </c>
      <c r="Y12" s="222" t="s">
        <v>153</v>
      </c>
      <c r="Z12" s="212"/>
      <c r="AA12" s="212"/>
      <c r="AB12" s="212"/>
      <c r="AC12" s="212"/>
      <c r="AD12" s="212"/>
      <c r="AE12" s="212"/>
      <c r="AF12" s="212"/>
      <c r="AG12" s="212" t="s">
        <v>659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38">
        <v>4</v>
      </c>
      <c r="B13" s="239" t="s">
        <v>664</v>
      </c>
      <c r="C13" s="246" t="s">
        <v>665</v>
      </c>
      <c r="D13" s="240" t="s">
        <v>263</v>
      </c>
      <c r="E13" s="241">
        <v>4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3"/>
      <c r="S13" s="243" t="s">
        <v>356</v>
      </c>
      <c r="T13" s="244" t="s">
        <v>152</v>
      </c>
      <c r="U13" s="222">
        <v>0.22</v>
      </c>
      <c r="V13" s="222">
        <f>ROUND(E13*U13,2)</f>
        <v>0.88</v>
      </c>
      <c r="W13" s="222"/>
      <c r="X13" s="222" t="s">
        <v>175</v>
      </c>
      <c r="Y13" s="222" t="s">
        <v>153</v>
      </c>
      <c r="Z13" s="212"/>
      <c r="AA13" s="212"/>
      <c r="AB13" s="212"/>
      <c r="AC13" s="212"/>
      <c r="AD13" s="212"/>
      <c r="AE13" s="212"/>
      <c r="AF13" s="212"/>
      <c r="AG13" s="212" t="s">
        <v>659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0.399999999999999" outlineLevel="1" x14ac:dyDescent="0.25">
      <c r="A14" s="238">
        <v>5</v>
      </c>
      <c r="B14" s="239" t="s">
        <v>666</v>
      </c>
      <c r="C14" s="246" t="s">
        <v>667</v>
      </c>
      <c r="D14" s="240" t="s">
        <v>263</v>
      </c>
      <c r="E14" s="241">
        <v>20</v>
      </c>
      <c r="F14" s="242"/>
      <c r="G14" s="243">
        <f>ROUND(E14*F14,2)</f>
        <v>0</v>
      </c>
      <c r="H14" s="242"/>
      <c r="I14" s="243">
        <f>ROUND(E14*H14,2)</f>
        <v>0</v>
      </c>
      <c r="J14" s="242"/>
      <c r="K14" s="243">
        <f>ROUND(E14*J14,2)</f>
        <v>0</v>
      </c>
      <c r="L14" s="243">
        <v>21</v>
      </c>
      <c r="M14" s="243">
        <f>G14*(1+L14/100)</f>
        <v>0</v>
      </c>
      <c r="N14" s="241">
        <v>2.2000000000000001E-4</v>
      </c>
      <c r="O14" s="241">
        <f>ROUND(E14*N14,2)</f>
        <v>0</v>
      </c>
      <c r="P14" s="241">
        <v>0</v>
      </c>
      <c r="Q14" s="241">
        <f>ROUND(E14*P14,2)</f>
        <v>0</v>
      </c>
      <c r="R14" s="243"/>
      <c r="S14" s="243" t="s">
        <v>356</v>
      </c>
      <c r="T14" s="244" t="s">
        <v>152</v>
      </c>
      <c r="U14" s="222">
        <v>0.35216999999999998</v>
      </c>
      <c r="V14" s="222">
        <f>ROUND(E14*U14,2)</f>
        <v>7.04</v>
      </c>
      <c r="W14" s="222"/>
      <c r="X14" s="222" t="s">
        <v>175</v>
      </c>
      <c r="Y14" s="222" t="s">
        <v>153</v>
      </c>
      <c r="Z14" s="212"/>
      <c r="AA14" s="212"/>
      <c r="AB14" s="212"/>
      <c r="AC14" s="212"/>
      <c r="AD14" s="212"/>
      <c r="AE14" s="212"/>
      <c r="AF14" s="212"/>
      <c r="AG14" s="212" t="s">
        <v>659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8">
        <v>6</v>
      </c>
      <c r="B15" s="239" t="s">
        <v>668</v>
      </c>
      <c r="C15" s="246" t="s">
        <v>669</v>
      </c>
      <c r="D15" s="240" t="s">
        <v>254</v>
      </c>
      <c r="E15" s="241">
        <v>33</v>
      </c>
      <c r="F15" s="242"/>
      <c r="G15" s="243">
        <f>ROUND(E15*F15,2)</f>
        <v>0</v>
      </c>
      <c r="H15" s="242"/>
      <c r="I15" s="243">
        <f>ROUND(E15*H15,2)</f>
        <v>0</v>
      </c>
      <c r="J15" s="242"/>
      <c r="K15" s="243">
        <f>ROUND(E15*J15,2)</f>
        <v>0</v>
      </c>
      <c r="L15" s="243">
        <v>21</v>
      </c>
      <c r="M15" s="243">
        <f>G15*(1+L15/100)</f>
        <v>0</v>
      </c>
      <c r="N15" s="241">
        <v>1.0499999999999999E-3</v>
      </c>
      <c r="O15" s="241">
        <f>ROUND(E15*N15,2)</f>
        <v>0.03</v>
      </c>
      <c r="P15" s="241">
        <v>0</v>
      </c>
      <c r="Q15" s="241">
        <f>ROUND(E15*P15,2)</f>
        <v>0</v>
      </c>
      <c r="R15" s="243"/>
      <c r="S15" s="243" t="s">
        <v>356</v>
      </c>
      <c r="T15" s="244" t="s">
        <v>152</v>
      </c>
      <c r="U15" s="222">
        <v>0.17917</v>
      </c>
      <c r="V15" s="222">
        <f>ROUND(E15*U15,2)</f>
        <v>5.91</v>
      </c>
      <c r="W15" s="222"/>
      <c r="X15" s="222" t="s">
        <v>175</v>
      </c>
      <c r="Y15" s="222" t="s">
        <v>153</v>
      </c>
      <c r="Z15" s="212"/>
      <c r="AA15" s="212"/>
      <c r="AB15" s="212"/>
      <c r="AC15" s="212"/>
      <c r="AD15" s="212"/>
      <c r="AE15" s="212"/>
      <c r="AF15" s="212"/>
      <c r="AG15" s="212" t="s">
        <v>659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8">
        <v>7</v>
      </c>
      <c r="B16" s="239" t="s">
        <v>670</v>
      </c>
      <c r="C16" s="246" t="s">
        <v>671</v>
      </c>
      <c r="D16" s="240" t="s">
        <v>254</v>
      </c>
      <c r="E16" s="241">
        <v>120</v>
      </c>
      <c r="F16" s="242"/>
      <c r="G16" s="243">
        <f>ROUND(E16*F16,2)</f>
        <v>0</v>
      </c>
      <c r="H16" s="242"/>
      <c r="I16" s="243">
        <f>ROUND(E16*H16,2)</f>
        <v>0</v>
      </c>
      <c r="J16" s="242"/>
      <c r="K16" s="243">
        <f>ROUND(E16*J16,2)</f>
        <v>0</v>
      </c>
      <c r="L16" s="243">
        <v>21</v>
      </c>
      <c r="M16" s="243">
        <f>G16*(1+L16/100)</f>
        <v>0</v>
      </c>
      <c r="N16" s="241">
        <v>9.8999999999999999E-4</v>
      </c>
      <c r="O16" s="241">
        <f>ROUND(E16*N16,2)</f>
        <v>0.12</v>
      </c>
      <c r="P16" s="241">
        <v>0</v>
      </c>
      <c r="Q16" s="241">
        <f>ROUND(E16*P16,2)</f>
        <v>0</v>
      </c>
      <c r="R16" s="243"/>
      <c r="S16" s="243" t="s">
        <v>356</v>
      </c>
      <c r="T16" s="244" t="s">
        <v>152</v>
      </c>
      <c r="U16" s="222">
        <v>0.13</v>
      </c>
      <c r="V16" s="222">
        <f>ROUND(E16*U16,2)</f>
        <v>15.6</v>
      </c>
      <c r="W16" s="222"/>
      <c r="X16" s="222" t="s">
        <v>175</v>
      </c>
      <c r="Y16" s="222" t="s">
        <v>153</v>
      </c>
      <c r="Z16" s="212"/>
      <c r="AA16" s="212"/>
      <c r="AB16" s="212"/>
      <c r="AC16" s="212"/>
      <c r="AD16" s="212"/>
      <c r="AE16" s="212"/>
      <c r="AF16" s="212"/>
      <c r="AG16" s="212" t="s">
        <v>659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8">
        <v>8</v>
      </c>
      <c r="B17" s="239" t="s">
        <v>672</v>
      </c>
      <c r="C17" s="246" t="s">
        <v>673</v>
      </c>
      <c r="D17" s="240" t="s">
        <v>263</v>
      </c>
      <c r="E17" s="241">
        <v>13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2.0000000000000001E-4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356</v>
      </c>
      <c r="T17" s="244" t="s">
        <v>152</v>
      </c>
      <c r="U17" s="222">
        <v>0.24399999999999999</v>
      </c>
      <c r="V17" s="222">
        <f>ROUND(E17*U17,2)</f>
        <v>3.17</v>
      </c>
      <c r="W17" s="222"/>
      <c r="X17" s="222" t="s">
        <v>175</v>
      </c>
      <c r="Y17" s="222" t="s">
        <v>153</v>
      </c>
      <c r="Z17" s="212"/>
      <c r="AA17" s="212"/>
      <c r="AB17" s="212"/>
      <c r="AC17" s="212"/>
      <c r="AD17" s="212"/>
      <c r="AE17" s="212"/>
      <c r="AF17" s="212"/>
      <c r="AG17" s="212" t="s">
        <v>659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8">
        <v>9</v>
      </c>
      <c r="B18" s="239" t="s">
        <v>674</v>
      </c>
      <c r="C18" s="246" t="s">
        <v>675</v>
      </c>
      <c r="D18" s="240" t="s">
        <v>263</v>
      </c>
      <c r="E18" s="241">
        <v>26</v>
      </c>
      <c r="F18" s="242"/>
      <c r="G18" s="243">
        <f>ROUND(E18*F18,2)</f>
        <v>0</v>
      </c>
      <c r="H18" s="242"/>
      <c r="I18" s="243">
        <f>ROUND(E18*H18,2)</f>
        <v>0</v>
      </c>
      <c r="J18" s="242"/>
      <c r="K18" s="243">
        <f>ROUND(E18*J18,2)</f>
        <v>0</v>
      </c>
      <c r="L18" s="243">
        <v>21</v>
      </c>
      <c r="M18" s="243">
        <f>G18*(1+L18/100)</f>
        <v>0</v>
      </c>
      <c r="N18" s="241">
        <v>2.9999999999999997E-4</v>
      </c>
      <c r="O18" s="241">
        <f>ROUND(E18*N18,2)</f>
        <v>0.01</v>
      </c>
      <c r="P18" s="241">
        <v>0</v>
      </c>
      <c r="Q18" s="241">
        <f>ROUND(E18*P18,2)</f>
        <v>0</v>
      </c>
      <c r="R18" s="243"/>
      <c r="S18" s="243" t="s">
        <v>356</v>
      </c>
      <c r="T18" s="244" t="s">
        <v>152</v>
      </c>
      <c r="U18" s="222">
        <v>0.35216999999999998</v>
      </c>
      <c r="V18" s="222">
        <f>ROUND(E18*U18,2)</f>
        <v>9.16</v>
      </c>
      <c r="W18" s="222"/>
      <c r="X18" s="222" t="s">
        <v>175</v>
      </c>
      <c r="Y18" s="222" t="s">
        <v>153</v>
      </c>
      <c r="Z18" s="212"/>
      <c r="AA18" s="212"/>
      <c r="AB18" s="212"/>
      <c r="AC18" s="212"/>
      <c r="AD18" s="212"/>
      <c r="AE18" s="212"/>
      <c r="AF18" s="212"/>
      <c r="AG18" s="212" t="s">
        <v>659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8">
        <v>10</v>
      </c>
      <c r="B19" s="239" t="s">
        <v>676</v>
      </c>
      <c r="C19" s="246" t="s">
        <v>677</v>
      </c>
      <c r="D19" s="240" t="s">
        <v>263</v>
      </c>
      <c r="E19" s="241">
        <v>33</v>
      </c>
      <c r="F19" s="242"/>
      <c r="G19" s="243">
        <f>ROUND(E19*F19,2)</f>
        <v>0</v>
      </c>
      <c r="H19" s="242"/>
      <c r="I19" s="243">
        <f>ROUND(E19*H19,2)</f>
        <v>0</v>
      </c>
      <c r="J19" s="242"/>
      <c r="K19" s="243">
        <f>ROUND(E19*J19,2)</f>
        <v>0</v>
      </c>
      <c r="L19" s="243">
        <v>21</v>
      </c>
      <c r="M19" s="243">
        <f>G19*(1+L19/100)</f>
        <v>0</v>
      </c>
      <c r="N19" s="241">
        <v>0</v>
      </c>
      <c r="O19" s="241">
        <f>ROUND(E19*N19,2)</f>
        <v>0</v>
      </c>
      <c r="P19" s="241">
        <v>0</v>
      </c>
      <c r="Q19" s="241">
        <f>ROUND(E19*P19,2)</f>
        <v>0</v>
      </c>
      <c r="R19" s="243"/>
      <c r="S19" s="243" t="s">
        <v>356</v>
      </c>
      <c r="T19" s="244" t="s">
        <v>152</v>
      </c>
      <c r="U19" s="222">
        <v>0.11</v>
      </c>
      <c r="V19" s="222">
        <f>ROUND(E19*U19,2)</f>
        <v>3.63</v>
      </c>
      <c r="W19" s="222"/>
      <c r="X19" s="222" t="s">
        <v>175</v>
      </c>
      <c r="Y19" s="222" t="s">
        <v>153</v>
      </c>
      <c r="Z19" s="212"/>
      <c r="AA19" s="212"/>
      <c r="AB19" s="212"/>
      <c r="AC19" s="212"/>
      <c r="AD19" s="212"/>
      <c r="AE19" s="212"/>
      <c r="AF19" s="212"/>
      <c r="AG19" s="212" t="s">
        <v>659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0.399999999999999" outlineLevel="1" x14ac:dyDescent="0.25">
      <c r="A20" s="238">
        <v>11</v>
      </c>
      <c r="B20" s="239" t="s">
        <v>678</v>
      </c>
      <c r="C20" s="246" t="s">
        <v>679</v>
      </c>
      <c r="D20" s="240" t="s">
        <v>263</v>
      </c>
      <c r="E20" s="241">
        <v>4</v>
      </c>
      <c r="F20" s="242"/>
      <c r="G20" s="243">
        <f>ROUND(E20*F20,2)</f>
        <v>0</v>
      </c>
      <c r="H20" s="242"/>
      <c r="I20" s="243">
        <f>ROUND(E20*H20,2)</f>
        <v>0</v>
      </c>
      <c r="J20" s="242"/>
      <c r="K20" s="243">
        <f>ROUND(E20*J20,2)</f>
        <v>0</v>
      </c>
      <c r="L20" s="243">
        <v>21</v>
      </c>
      <c r="M20" s="243">
        <f>G20*(1+L20/100)</f>
        <v>0</v>
      </c>
      <c r="N20" s="241">
        <v>2.7E-4</v>
      </c>
      <c r="O20" s="241">
        <f>ROUND(E20*N20,2)</f>
        <v>0</v>
      </c>
      <c r="P20" s="241">
        <v>0</v>
      </c>
      <c r="Q20" s="241">
        <f>ROUND(E20*P20,2)</f>
        <v>0</v>
      </c>
      <c r="R20" s="243"/>
      <c r="S20" s="243" t="s">
        <v>356</v>
      </c>
      <c r="T20" s="244" t="s">
        <v>152</v>
      </c>
      <c r="U20" s="222">
        <v>0.35216999999999998</v>
      </c>
      <c r="V20" s="222">
        <f>ROUND(E20*U20,2)</f>
        <v>1.41</v>
      </c>
      <c r="W20" s="222"/>
      <c r="X20" s="222" t="s">
        <v>175</v>
      </c>
      <c r="Y20" s="222" t="s">
        <v>153</v>
      </c>
      <c r="Z20" s="212"/>
      <c r="AA20" s="212"/>
      <c r="AB20" s="212"/>
      <c r="AC20" s="212"/>
      <c r="AD20" s="212"/>
      <c r="AE20" s="212"/>
      <c r="AF20" s="212"/>
      <c r="AG20" s="212" t="s">
        <v>659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38">
        <v>12</v>
      </c>
      <c r="B21" s="239" t="s">
        <v>680</v>
      </c>
      <c r="C21" s="246" t="s">
        <v>681</v>
      </c>
      <c r="D21" s="240" t="s">
        <v>254</v>
      </c>
      <c r="E21" s="241">
        <v>125</v>
      </c>
      <c r="F21" s="242"/>
      <c r="G21" s="243">
        <f>ROUND(E21*F21,2)</f>
        <v>0</v>
      </c>
      <c r="H21" s="242"/>
      <c r="I21" s="243">
        <f>ROUND(E21*H21,2)</f>
        <v>0</v>
      </c>
      <c r="J21" s="242"/>
      <c r="K21" s="243">
        <f>ROUND(E21*J21,2)</f>
        <v>0</v>
      </c>
      <c r="L21" s="243">
        <v>21</v>
      </c>
      <c r="M21" s="243">
        <f>G21*(1+L21/100)</f>
        <v>0</v>
      </c>
      <c r="N21" s="241">
        <v>1.0499999999999999E-3</v>
      </c>
      <c r="O21" s="241">
        <f>ROUND(E21*N21,2)</f>
        <v>0.13</v>
      </c>
      <c r="P21" s="241">
        <v>0</v>
      </c>
      <c r="Q21" s="241">
        <f>ROUND(E21*P21,2)</f>
        <v>0</v>
      </c>
      <c r="R21" s="243"/>
      <c r="S21" s="243" t="s">
        <v>356</v>
      </c>
      <c r="T21" s="244" t="s">
        <v>152</v>
      </c>
      <c r="U21" s="222">
        <v>0.16</v>
      </c>
      <c r="V21" s="222">
        <f>ROUND(E21*U21,2)</f>
        <v>20</v>
      </c>
      <c r="W21" s="222"/>
      <c r="X21" s="222" t="s">
        <v>175</v>
      </c>
      <c r="Y21" s="222" t="s">
        <v>153</v>
      </c>
      <c r="Z21" s="212"/>
      <c r="AA21" s="212"/>
      <c r="AB21" s="212"/>
      <c r="AC21" s="212"/>
      <c r="AD21" s="212"/>
      <c r="AE21" s="212"/>
      <c r="AF21" s="212"/>
      <c r="AG21" s="212" t="s">
        <v>659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0.399999999999999" outlineLevel="1" x14ac:dyDescent="0.25">
      <c r="A22" s="238">
        <v>13</v>
      </c>
      <c r="B22" s="239" t="s">
        <v>682</v>
      </c>
      <c r="C22" s="246" t="s">
        <v>683</v>
      </c>
      <c r="D22" s="240" t="s">
        <v>263</v>
      </c>
      <c r="E22" s="241">
        <v>4</v>
      </c>
      <c r="F22" s="242"/>
      <c r="G22" s="243">
        <f>ROUND(E22*F22,2)</f>
        <v>0</v>
      </c>
      <c r="H22" s="242"/>
      <c r="I22" s="243">
        <f>ROUND(E22*H22,2)</f>
        <v>0</v>
      </c>
      <c r="J22" s="242"/>
      <c r="K22" s="243">
        <f>ROUND(E22*J22,2)</f>
        <v>0</v>
      </c>
      <c r="L22" s="243">
        <v>21</v>
      </c>
      <c r="M22" s="243">
        <f>G22*(1+L22/100)</f>
        <v>0</v>
      </c>
      <c r="N22" s="241">
        <v>1.2999999999999999E-4</v>
      </c>
      <c r="O22" s="241">
        <f>ROUND(E22*N22,2)</f>
        <v>0</v>
      </c>
      <c r="P22" s="241">
        <v>0</v>
      </c>
      <c r="Q22" s="241">
        <f>ROUND(E22*P22,2)</f>
        <v>0</v>
      </c>
      <c r="R22" s="243"/>
      <c r="S22" s="243" t="s">
        <v>356</v>
      </c>
      <c r="T22" s="244" t="s">
        <v>152</v>
      </c>
      <c r="U22" s="222">
        <v>0.35216999999999998</v>
      </c>
      <c r="V22" s="222">
        <f>ROUND(E22*U22,2)</f>
        <v>1.41</v>
      </c>
      <c r="W22" s="222"/>
      <c r="X22" s="222" t="s">
        <v>175</v>
      </c>
      <c r="Y22" s="222" t="s">
        <v>153</v>
      </c>
      <c r="Z22" s="212"/>
      <c r="AA22" s="212"/>
      <c r="AB22" s="212"/>
      <c r="AC22" s="212"/>
      <c r="AD22" s="212"/>
      <c r="AE22" s="212"/>
      <c r="AF22" s="212"/>
      <c r="AG22" s="212" t="s">
        <v>659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38">
        <v>14</v>
      </c>
      <c r="B23" s="239" t="s">
        <v>684</v>
      </c>
      <c r="C23" s="246" t="s">
        <v>685</v>
      </c>
      <c r="D23" s="240" t="s">
        <v>254</v>
      </c>
      <c r="E23" s="241">
        <v>80</v>
      </c>
      <c r="F23" s="242"/>
      <c r="G23" s="243">
        <f>ROUND(E23*F23,2)</f>
        <v>0</v>
      </c>
      <c r="H23" s="242"/>
      <c r="I23" s="243">
        <f>ROUND(E23*H23,2)</f>
        <v>0</v>
      </c>
      <c r="J23" s="242"/>
      <c r="K23" s="243">
        <f>ROUND(E23*J23,2)</f>
        <v>0</v>
      </c>
      <c r="L23" s="243">
        <v>21</v>
      </c>
      <c r="M23" s="243">
        <f>G23*(1+L23/100)</f>
        <v>0</v>
      </c>
      <c r="N23" s="241">
        <v>1.8000000000000001E-4</v>
      </c>
      <c r="O23" s="241">
        <f>ROUND(E23*N23,2)</f>
        <v>0.01</v>
      </c>
      <c r="P23" s="241">
        <v>0</v>
      </c>
      <c r="Q23" s="241">
        <f>ROUND(E23*P23,2)</f>
        <v>0</v>
      </c>
      <c r="R23" s="243"/>
      <c r="S23" s="243" t="s">
        <v>356</v>
      </c>
      <c r="T23" s="244" t="s">
        <v>152</v>
      </c>
      <c r="U23" s="222">
        <v>5.0959999999999998E-2</v>
      </c>
      <c r="V23" s="222">
        <f>ROUND(E23*U23,2)</f>
        <v>4.08</v>
      </c>
      <c r="W23" s="222"/>
      <c r="X23" s="222" t="s">
        <v>175</v>
      </c>
      <c r="Y23" s="222" t="s">
        <v>153</v>
      </c>
      <c r="Z23" s="212"/>
      <c r="AA23" s="212"/>
      <c r="AB23" s="212"/>
      <c r="AC23" s="212"/>
      <c r="AD23" s="212"/>
      <c r="AE23" s="212"/>
      <c r="AF23" s="212"/>
      <c r="AG23" s="212" t="s">
        <v>659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5">
      <c r="A24" s="224" t="s">
        <v>146</v>
      </c>
      <c r="B24" s="225" t="s">
        <v>108</v>
      </c>
      <c r="C24" s="245" t="s">
        <v>109</v>
      </c>
      <c r="D24" s="226"/>
      <c r="E24" s="227"/>
      <c r="F24" s="228"/>
      <c r="G24" s="228">
        <f>SUMIF(AG25:AG26,"&lt;&gt;NOR",G25:G26)</f>
        <v>0</v>
      </c>
      <c r="H24" s="228"/>
      <c r="I24" s="228">
        <f>SUM(I25:I26)</f>
        <v>0</v>
      </c>
      <c r="J24" s="228"/>
      <c r="K24" s="228">
        <f>SUM(K25:K26)</f>
        <v>0</v>
      </c>
      <c r="L24" s="228"/>
      <c r="M24" s="228">
        <f>SUM(M25:M26)</f>
        <v>0</v>
      </c>
      <c r="N24" s="227"/>
      <c r="O24" s="227">
        <f>SUM(O25:O26)</f>
        <v>0</v>
      </c>
      <c r="P24" s="227"/>
      <c r="Q24" s="227">
        <f>SUM(Q25:Q26)</f>
        <v>0</v>
      </c>
      <c r="R24" s="228"/>
      <c r="S24" s="228"/>
      <c r="T24" s="229"/>
      <c r="U24" s="223"/>
      <c r="V24" s="223">
        <f>SUM(V25:V26)</f>
        <v>96.36</v>
      </c>
      <c r="W24" s="223"/>
      <c r="X24" s="223"/>
      <c r="Y24" s="223"/>
      <c r="AG24" t="s">
        <v>147</v>
      </c>
    </row>
    <row r="25" spans="1:60" outlineLevel="1" x14ac:dyDescent="0.25">
      <c r="A25" s="238">
        <v>15</v>
      </c>
      <c r="B25" s="239" t="s">
        <v>686</v>
      </c>
      <c r="C25" s="246" t="s">
        <v>687</v>
      </c>
      <c r="D25" s="240" t="s">
        <v>254</v>
      </c>
      <c r="E25" s="241">
        <v>110</v>
      </c>
      <c r="F25" s="242"/>
      <c r="G25" s="243">
        <f>ROUND(E25*F25,2)</f>
        <v>0</v>
      </c>
      <c r="H25" s="242"/>
      <c r="I25" s="243">
        <f>ROUND(E25*H25,2)</f>
        <v>0</v>
      </c>
      <c r="J25" s="242"/>
      <c r="K25" s="243">
        <f>ROUND(E25*J25,2)</f>
        <v>0</v>
      </c>
      <c r="L25" s="243">
        <v>21</v>
      </c>
      <c r="M25" s="243">
        <f>G25*(1+L25/100)</f>
        <v>0</v>
      </c>
      <c r="N25" s="241">
        <v>0</v>
      </c>
      <c r="O25" s="241">
        <f>ROUND(E25*N25,2)</f>
        <v>0</v>
      </c>
      <c r="P25" s="241">
        <v>0</v>
      </c>
      <c r="Q25" s="241">
        <f>ROUND(E25*P25,2)</f>
        <v>0</v>
      </c>
      <c r="R25" s="243"/>
      <c r="S25" s="243" t="s">
        <v>356</v>
      </c>
      <c r="T25" s="244" t="s">
        <v>152</v>
      </c>
      <c r="U25" s="222">
        <v>0.74192999999999998</v>
      </c>
      <c r="V25" s="222">
        <f>ROUND(E25*U25,2)</f>
        <v>81.61</v>
      </c>
      <c r="W25" s="222"/>
      <c r="X25" s="222" t="s">
        <v>175</v>
      </c>
      <c r="Y25" s="222" t="s">
        <v>153</v>
      </c>
      <c r="Z25" s="212"/>
      <c r="AA25" s="212"/>
      <c r="AB25" s="212"/>
      <c r="AC25" s="212"/>
      <c r="AD25" s="212"/>
      <c r="AE25" s="212"/>
      <c r="AF25" s="212"/>
      <c r="AG25" s="212" t="s">
        <v>659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8">
        <v>16</v>
      </c>
      <c r="B26" s="239" t="s">
        <v>688</v>
      </c>
      <c r="C26" s="246" t="s">
        <v>689</v>
      </c>
      <c r="D26" s="240" t="s">
        <v>254</v>
      </c>
      <c r="E26" s="241">
        <v>110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3"/>
      <c r="S26" s="243" t="s">
        <v>356</v>
      </c>
      <c r="T26" s="244" t="s">
        <v>152</v>
      </c>
      <c r="U26" s="222">
        <v>0.1341</v>
      </c>
      <c r="V26" s="222">
        <f>ROUND(E26*U26,2)</f>
        <v>14.75</v>
      </c>
      <c r="W26" s="222"/>
      <c r="X26" s="222" t="s">
        <v>175</v>
      </c>
      <c r="Y26" s="222" t="s">
        <v>153</v>
      </c>
      <c r="Z26" s="212"/>
      <c r="AA26" s="212"/>
      <c r="AB26" s="212"/>
      <c r="AC26" s="212"/>
      <c r="AD26" s="212"/>
      <c r="AE26" s="212"/>
      <c r="AF26" s="212"/>
      <c r="AG26" s="212" t="s">
        <v>659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5">
      <c r="A27" s="224" t="s">
        <v>146</v>
      </c>
      <c r="B27" s="225" t="s">
        <v>110</v>
      </c>
      <c r="C27" s="245" t="s">
        <v>111</v>
      </c>
      <c r="D27" s="226"/>
      <c r="E27" s="227"/>
      <c r="F27" s="228"/>
      <c r="G27" s="228">
        <f>SUMIF(AG28:AG31,"&lt;&gt;NOR",G28:G31)</f>
        <v>0</v>
      </c>
      <c r="H27" s="228"/>
      <c r="I27" s="228">
        <f>SUM(I28:I31)</f>
        <v>0</v>
      </c>
      <c r="J27" s="228"/>
      <c r="K27" s="228">
        <f>SUM(K28:K31)</f>
        <v>0</v>
      </c>
      <c r="L27" s="228"/>
      <c r="M27" s="228">
        <f>SUM(M28:M31)</f>
        <v>0</v>
      </c>
      <c r="N27" s="227"/>
      <c r="O27" s="227">
        <f>SUM(O28:O31)</f>
        <v>0</v>
      </c>
      <c r="P27" s="227"/>
      <c r="Q27" s="227">
        <f>SUM(Q28:Q31)</f>
        <v>0</v>
      </c>
      <c r="R27" s="228"/>
      <c r="S27" s="228"/>
      <c r="T27" s="229"/>
      <c r="U27" s="223"/>
      <c r="V27" s="223">
        <f>SUM(V28:V31)</f>
        <v>37.049999999999997</v>
      </c>
      <c r="W27" s="223"/>
      <c r="X27" s="223"/>
      <c r="Y27" s="223"/>
      <c r="AG27" t="s">
        <v>147</v>
      </c>
    </row>
    <row r="28" spans="1:60" outlineLevel="1" x14ac:dyDescent="0.25">
      <c r="A28" s="238">
        <v>17</v>
      </c>
      <c r="B28" s="239" t="s">
        <v>690</v>
      </c>
      <c r="C28" s="246" t="s">
        <v>691</v>
      </c>
      <c r="D28" s="240" t="s">
        <v>263</v>
      </c>
      <c r="E28" s="241">
        <v>8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3"/>
      <c r="S28" s="243" t="s">
        <v>356</v>
      </c>
      <c r="T28" s="244" t="s">
        <v>152</v>
      </c>
      <c r="U28" s="222">
        <v>1.4546699999999999</v>
      </c>
      <c r="V28" s="222">
        <f>ROUND(E28*U28,2)</f>
        <v>11.64</v>
      </c>
      <c r="W28" s="222"/>
      <c r="X28" s="222" t="s">
        <v>175</v>
      </c>
      <c r="Y28" s="222" t="s">
        <v>153</v>
      </c>
      <c r="Z28" s="212"/>
      <c r="AA28" s="212"/>
      <c r="AB28" s="212"/>
      <c r="AC28" s="212"/>
      <c r="AD28" s="212"/>
      <c r="AE28" s="212"/>
      <c r="AF28" s="212"/>
      <c r="AG28" s="212" t="s">
        <v>659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8">
        <v>18</v>
      </c>
      <c r="B29" s="239" t="s">
        <v>692</v>
      </c>
      <c r="C29" s="246" t="s">
        <v>693</v>
      </c>
      <c r="D29" s="240" t="s">
        <v>263</v>
      </c>
      <c r="E29" s="241">
        <v>11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1">
        <v>0</v>
      </c>
      <c r="O29" s="241">
        <f>ROUND(E29*N29,2)</f>
        <v>0</v>
      </c>
      <c r="P29" s="241">
        <v>0</v>
      </c>
      <c r="Q29" s="241">
        <f>ROUND(E29*P29,2)</f>
        <v>0</v>
      </c>
      <c r="R29" s="243"/>
      <c r="S29" s="243" t="s">
        <v>356</v>
      </c>
      <c r="T29" s="244" t="s">
        <v>152</v>
      </c>
      <c r="U29" s="222">
        <v>0.63</v>
      </c>
      <c r="V29" s="222">
        <f>ROUND(E29*U29,2)</f>
        <v>6.93</v>
      </c>
      <c r="W29" s="222"/>
      <c r="X29" s="222" t="s">
        <v>175</v>
      </c>
      <c r="Y29" s="222" t="s">
        <v>153</v>
      </c>
      <c r="Z29" s="212"/>
      <c r="AA29" s="212"/>
      <c r="AB29" s="212"/>
      <c r="AC29" s="212"/>
      <c r="AD29" s="212"/>
      <c r="AE29" s="212"/>
      <c r="AF29" s="212"/>
      <c r="AG29" s="212" t="s">
        <v>659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8">
        <v>19</v>
      </c>
      <c r="B30" s="239" t="s">
        <v>694</v>
      </c>
      <c r="C30" s="246" t="s">
        <v>695</v>
      </c>
      <c r="D30" s="240" t="s">
        <v>263</v>
      </c>
      <c r="E30" s="241">
        <v>50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3"/>
      <c r="S30" s="243" t="s">
        <v>356</v>
      </c>
      <c r="T30" s="244" t="s">
        <v>152</v>
      </c>
      <c r="U30" s="222">
        <v>0.24</v>
      </c>
      <c r="V30" s="222">
        <f>ROUND(E30*U30,2)</f>
        <v>12</v>
      </c>
      <c r="W30" s="222"/>
      <c r="X30" s="222" t="s">
        <v>175</v>
      </c>
      <c r="Y30" s="222" t="s">
        <v>153</v>
      </c>
      <c r="Z30" s="212"/>
      <c r="AA30" s="212"/>
      <c r="AB30" s="212"/>
      <c r="AC30" s="212"/>
      <c r="AD30" s="212"/>
      <c r="AE30" s="212"/>
      <c r="AF30" s="212"/>
      <c r="AG30" s="212" t="s">
        <v>659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38">
        <v>20</v>
      </c>
      <c r="B31" s="239" t="s">
        <v>696</v>
      </c>
      <c r="C31" s="246" t="s">
        <v>697</v>
      </c>
      <c r="D31" s="240" t="s">
        <v>263</v>
      </c>
      <c r="E31" s="241">
        <v>24</v>
      </c>
      <c r="F31" s="242"/>
      <c r="G31" s="243">
        <f>ROUND(E31*F31,2)</f>
        <v>0</v>
      </c>
      <c r="H31" s="242"/>
      <c r="I31" s="243">
        <f>ROUND(E31*H31,2)</f>
        <v>0</v>
      </c>
      <c r="J31" s="242"/>
      <c r="K31" s="243">
        <f>ROUND(E31*J31,2)</f>
        <v>0</v>
      </c>
      <c r="L31" s="243">
        <v>21</v>
      </c>
      <c r="M31" s="243">
        <f>G31*(1+L31/100)</f>
        <v>0</v>
      </c>
      <c r="N31" s="241">
        <v>0</v>
      </c>
      <c r="O31" s="241">
        <f>ROUND(E31*N31,2)</f>
        <v>0</v>
      </c>
      <c r="P31" s="241">
        <v>0</v>
      </c>
      <c r="Q31" s="241">
        <f>ROUND(E31*P31,2)</f>
        <v>0</v>
      </c>
      <c r="R31" s="243"/>
      <c r="S31" s="243" t="s">
        <v>356</v>
      </c>
      <c r="T31" s="244" t="s">
        <v>152</v>
      </c>
      <c r="U31" s="222">
        <v>0.27</v>
      </c>
      <c r="V31" s="222">
        <f>ROUND(E31*U31,2)</f>
        <v>6.48</v>
      </c>
      <c r="W31" s="222"/>
      <c r="X31" s="222" t="s">
        <v>175</v>
      </c>
      <c r="Y31" s="222" t="s">
        <v>153</v>
      </c>
      <c r="Z31" s="212"/>
      <c r="AA31" s="212"/>
      <c r="AB31" s="212"/>
      <c r="AC31" s="212"/>
      <c r="AD31" s="212"/>
      <c r="AE31" s="212"/>
      <c r="AF31" s="212"/>
      <c r="AG31" s="212" t="s">
        <v>659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5">
      <c r="A32" s="224" t="s">
        <v>146</v>
      </c>
      <c r="B32" s="225" t="s">
        <v>115</v>
      </c>
      <c r="C32" s="245" t="s">
        <v>27</v>
      </c>
      <c r="D32" s="226"/>
      <c r="E32" s="227"/>
      <c r="F32" s="228"/>
      <c r="G32" s="228">
        <f>SUMIF(AG33:AG35,"&lt;&gt;NOR",G33:G35)</f>
        <v>0</v>
      </c>
      <c r="H32" s="228"/>
      <c r="I32" s="228">
        <f>SUM(I33:I35)</f>
        <v>0</v>
      </c>
      <c r="J32" s="228"/>
      <c r="K32" s="228">
        <f>SUM(K33:K35)</f>
        <v>0</v>
      </c>
      <c r="L32" s="228"/>
      <c r="M32" s="228">
        <f>SUM(M33:M35)</f>
        <v>0</v>
      </c>
      <c r="N32" s="227"/>
      <c r="O32" s="227">
        <f>SUM(O33:O35)</f>
        <v>0</v>
      </c>
      <c r="P32" s="227"/>
      <c r="Q32" s="227">
        <f>SUM(Q33:Q35)</f>
        <v>0</v>
      </c>
      <c r="R32" s="228"/>
      <c r="S32" s="228"/>
      <c r="T32" s="229"/>
      <c r="U32" s="223"/>
      <c r="V32" s="223">
        <f>SUM(V33:V35)</f>
        <v>0</v>
      </c>
      <c r="W32" s="223"/>
      <c r="X32" s="223"/>
      <c r="Y32" s="223"/>
      <c r="AG32" t="s">
        <v>147</v>
      </c>
    </row>
    <row r="33" spans="1:60" outlineLevel="1" x14ac:dyDescent="0.25">
      <c r="A33" s="238">
        <v>21</v>
      </c>
      <c r="B33" s="239" t="s">
        <v>698</v>
      </c>
      <c r="C33" s="246" t="s">
        <v>699</v>
      </c>
      <c r="D33" s="240" t="s">
        <v>150</v>
      </c>
      <c r="E33" s="241">
        <v>1</v>
      </c>
      <c r="F33" s="242"/>
      <c r="G33" s="243">
        <f>ROUND(E33*F33,2)</f>
        <v>0</v>
      </c>
      <c r="H33" s="242"/>
      <c r="I33" s="243">
        <f>ROUND(E33*H33,2)</f>
        <v>0</v>
      </c>
      <c r="J33" s="242"/>
      <c r="K33" s="243">
        <f>ROUND(E33*J33,2)</f>
        <v>0</v>
      </c>
      <c r="L33" s="243">
        <v>21</v>
      </c>
      <c r="M33" s="243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3"/>
      <c r="S33" s="243" t="s">
        <v>356</v>
      </c>
      <c r="T33" s="244" t="s">
        <v>152</v>
      </c>
      <c r="U33" s="222">
        <v>0</v>
      </c>
      <c r="V33" s="222">
        <f>ROUND(E33*U33,2)</f>
        <v>0</v>
      </c>
      <c r="W33" s="222"/>
      <c r="X33" s="222" t="s">
        <v>175</v>
      </c>
      <c r="Y33" s="222" t="s">
        <v>153</v>
      </c>
      <c r="Z33" s="212"/>
      <c r="AA33" s="212"/>
      <c r="AB33" s="212"/>
      <c r="AC33" s="212"/>
      <c r="AD33" s="212"/>
      <c r="AE33" s="212"/>
      <c r="AF33" s="212"/>
      <c r="AG33" s="212" t="s">
        <v>659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38">
        <v>22</v>
      </c>
      <c r="B34" s="239" t="s">
        <v>165</v>
      </c>
      <c r="C34" s="246" t="s">
        <v>166</v>
      </c>
      <c r="D34" s="240" t="s">
        <v>150</v>
      </c>
      <c r="E34" s="241">
        <v>1</v>
      </c>
      <c r="F34" s="242"/>
      <c r="G34" s="243">
        <f>ROUND(E34*F34,2)</f>
        <v>0</v>
      </c>
      <c r="H34" s="242"/>
      <c r="I34" s="243">
        <f>ROUND(E34*H34,2)</f>
        <v>0</v>
      </c>
      <c r="J34" s="242"/>
      <c r="K34" s="243">
        <f>ROUND(E34*J34,2)</f>
        <v>0</v>
      </c>
      <c r="L34" s="243">
        <v>21</v>
      </c>
      <c r="M34" s="243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3"/>
      <c r="S34" s="243" t="s">
        <v>356</v>
      </c>
      <c r="T34" s="244" t="s">
        <v>152</v>
      </c>
      <c r="U34" s="222">
        <v>0</v>
      </c>
      <c r="V34" s="222">
        <f>ROUND(E34*U34,2)</f>
        <v>0</v>
      </c>
      <c r="W34" s="222"/>
      <c r="X34" s="222" t="s">
        <v>175</v>
      </c>
      <c r="Y34" s="222" t="s">
        <v>153</v>
      </c>
      <c r="Z34" s="212"/>
      <c r="AA34" s="212"/>
      <c r="AB34" s="212"/>
      <c r="AC34" s="212"/>
      <c r="AD34" s="212"/>
      <c r="AE34" s="212"/>
      <c r="AF34" s="212"/>
      <c r="AG34" s="212" t="s">
        <v>659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31">
        <v>23</v>
      </c>
      <c r="B35" s="232" t="s">
        <v>700</v>
      </c>
      <c r="C35" s="247" t="s">
        <v>701</v>
      </c>
      <c r="D35" s="233" t="s">
        <v>150</v>
      </c>
      <c r="E35" s="234">
        <v>1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4">
        <v>0</v>
      </c>
      <c r="O35" s="234">
        <f>ROUND(E35*N35,2)</f>
        <v>0</v>
      </c>
      <c r="P35" s="234">
        <v>0</v>
      </c>
      <c r="Q35" s="234">
        <f>ROUND(E35*P35,2)</f>
        <v>0</v>
      </c>
      <c r="R35" s="236"/>
      <c r="S35" s="236" t="s">
        <v>356</v>
      </c>
      <c r="T35" s="237" t="s">
        <v>152</v>
      </c>
      <c r="U35" s="222">
        <v>0</v>
      </c>
      <c r="V35" s="222">
        <f>ROUND(E35*U35,2)</f>
        <v>0</v>
      </c>
      <c r="W35" s="222"/>
      <c r="X35" s="222" t="s">
        <v>175</v>
      </c>
      <c r="Y35" s="222" t="s">
        <v>153</v>
      </c>
      <c r="Z35" s="212"/>
      <c r="AA35" s="212"/>
      <c r="AB35" s="212"/>
      <c r="AC35" s="212"/>
      <c r="AD35" s="212"/>
      <c r="AE35" s="212"/>
      <c r="AF35" s="212"/>
      <c r="AG35" s="212" t="s">
        <v>659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5">
      <c r="A36" s="3"/>
      <c r="B36" s="4"/>
      <c r="C36" s="248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132</v>
      </c>
    </row>
    <row r="37" spans="1:60" x14ac:dyDescent="0.25">
      <c r="A37" s="215"/>
      <c r="B37" s="216" t="s">
        <v>29</v>
      </c>
      <c r="C37" s="249"/>
      <c r="D37" s="217"/>
      <c r="E37" s="218"/>
      <c r="F37" s="218"/>
      <c r="G37" s="230">
        <f>G8+G10+G24+G27+G32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167</v>
      </c>
    </row>
    <row r="38" spans="1:60" x14ac:dyDescent="0.25">
      <c r="C38" s="250"/>
      <c r="D38" s="10"/>
      <c r="AG38" t="s">
        <v>168</v>
      </c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qN4FEdrNRZvCZDxablJJ/u9XsC4aR56uyB5B9rW/jjJU17HSdBryXb9p1ndpdg51vg9zpezj/9joRZ/qFREOA==" saltValue="KMFeLnhoLhvfTVvW8G3O9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6ACD-0504-430F-8A84-204F62E67F2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169</v>
      </c>
      <c r="B1" s="197"/>
      <c r="C1" s="197"/>
      <c r="D1" s="197"/>
      <c r="E1" s="197"/>
      <c r="F1" s="197"/>
      <c r="G1" s="197"/>
      <c r="AG1" t="s">
        <v>118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119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119</v>
      </c>
      <c r="AG3" t="s">
        <v>122</v>
      </c>
    </row>
    <row r="4" spans="1:60" ht="25.05" customHeight="1" x14ac:dyDescent="0.25">
      <c r="A4" s="202" t="s">
        <v>9</v>
      </c>
      <c r="B4" s="203" t="s">
        <v>66</v>
      </c>
      <c r="C4" s="204" t="s">
        <v>67</v>
      </c>
      <c r="D4" s="205"/>
      <c r="E4" s="205"/>
      <c r="F4" s="205"/>
      <c r="G4" s="206"/>
      <c r="AG4" t="s">
        <v>123</v>
      </c>
    </row>
    <row r="5" spans="1:60" x14ac:dyDescent="0.25">
      <c r="D5" s="10"/>
    </row>
    <row r="6" spans="1:60" ht="39.6" x14ac:dyDescent="0.25">
      <c r="A6" s="208" t="s">
        <v>124</v>
      </c>
      <c r="B6" s="210" t="s">
        <v>125</v>
      </c>
      <c r="C6" s="210" t="s">
        <v>126</v>
      </c>
      <c r="D6" s="209" t="s">
        <v>127</v>
      </c>
      <c r="E6" s="208" t="s">
        <v>128</v>
      </c>
      <c r="F6" s="207" t="s">
        <v>129</v>
      </c>
      <c r="G6" s="208" t="s">
        <v>29</v>
      </c>
      <c r="H6" s="211" t="s">
        <v>30</v>
      </c>
      <c r="I6" s="211" t="s">
        <v>130</v>
      </c>
      <c r="J6" s="211" t="s">
        <v>31</v>
      </c>
      <c r="K6" s="211" t="s">
        <v>131</v>
      </c>
      <c r="L6" s="211" t="s">
        <v>132</v>
      </c>
      <c r="M6" s="211" t="s">
        <v>133</v>
      </c>
      <c r="N6" s="211" t="s">
        <v>134</v>
      </c>
      <c r="O6" s="211" t="s">
        <v>135</v>
      </c>
      <c r="P6" s="211" t="s">
        <v>136</v>
      </c>
      <c r="Q6" s="211" t="s">
        <v>137</v>
      </c>
      <c r="R6" s="211" t="s">
        <v>138</v>
      </c>
      <c r="S6" s="211" t="s">
        <v>139</v>
      </c>
      <c r="T6" s="211" t="s">
        <v>140</v>
      </c>
      <c r="U6" s="211" t="s">
        <v>141</v>
      </c>
      <c r="V6" s="211" t="s">
        <v>142</v>
      </c>
      <c r="W6" s="211" t="s">
        <v>143</v>
      </c>
      <c r="X6" s="211" t="s">
        <v>144</v>
      </c>
      <c r="Y6" s="211" t="s">
        <v>145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4" t="s">
        <v>146</v>
      </c>
      <c r="B8" s="225" t="s">
        <v>96</v>
      </c>
      <c r="C8" s="245" t="s">
        <v>97</v>
      </c>
      <c r="D8" s="226"/>
      <c r="E8" s="227"/>
      <c r="F8" s="228"/>
      <c r="G8" s="228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0</v>
      </c>
      <c r="P8" s="227"/>
      <c r="Q8" s="227">
        <f>SUM(Q9:Q10)</f>
        <v>0</v>
      </c>
      <c r="R8" s="228"/>
      <c r="S8" s="228"/>
      <c r="T8" s="229"/>
      <c r="U8" s="223"/>
      <c r="V8" s="223">
        <f>SUM(V9:V10)</f>
        <v>0</v>
      </c>
      <c r="W8" s="223"/>
      <c r="X8" s="223"/>
      <c r="Y8" s="223"/>
      <c r="AG8" t="s">
        <v>147</v>
      </c>
    </row>
    <row r="9" spans="1:60" outlineLevel="1" x14ac:dyDescent="0.25">
      <c r="A9" s="231">
        <v>1</v>
      </c>
      <c r="B9" s="232" t="s">
        <v>702</v>
      </c>
      <c r="C9" s="247" t="s">
        <v>703</v>
      </c>
      <c r="D9" s="233" t="s">
        <v>704</v>
      </c>
      <c r="E9" s="234">
        <v>4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356</v>
      </c>
      <c r="T9" s="237" t="s">
        <v>152</v>
      </c>
      <c r="U9" s="222">
        <v>0</v>
      </c>
      <c r="V9" s="222">
        <f>ROUND(E9*U9,2)</f>
        <v>0</v>
      </c>
      <c r="W9" s="222"/>
      <c r="X9" s="222" t="s">
        <v>175</v>
      </c>
      <c r="Y9" s="222" t="s">
        <v>153</v>
      </c>
      <c r="Z9" s="212"/>
      <c r="AA9" s="212"/>
      <c r="AB9" s="212"/>
      <c r="AC9" s="212"/>
      <c r="AD9" s="212"/>
      <c r="AE9" s="212"/>
      <c r="AF9" s="212"/>
      <c r="AG9" s="212" t="s">
        <v>560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19"/>
      <c r="B10" s="220"/>
      <c r="C10" s="261" t="s">
        <v>705</v>
      </c>
      <c r="D10" s="260"/>
      <c r="E10" s="260"/>
      <c r="F10" s="260"/>
      <c r="G10" s="260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706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3"/>
      <c r="B11" s="4"/>
      <c r="C11" s="248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132</v>
      </c>
    </row>
    <row r="12" spans="1:60" x14ac:dyDescent="0.25">
      <c r="A12" s="215"/>
      <c r="B12" s="216" t="s">
        <v>29</v>
      </c>
      <c r="C12" s="249"/>
      <c r="D12" s="217"/>
      <c r="E12" s="218"/>
      <c r="F12" s="218"/>
      <c r="G12" s="230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167</v>
      </c>
    </row>
    <row r="13" spans="1:60" x14ac:dyDescent="0.25">
      <c r="C13" s="250"/>
      <c r="D13" s="10"/>
      <c r="AG13" t="s">
        <v>168</v>
      </c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+PyLD7wLJBstneRDJt6YaN1PdLc3Im0okl4fVhQn8nE1NL25S6yGCsn7V1X35W3yej4ebsoAzvkdrXc35lEGA==" saltValue="wGTnooZsR1WUkY9C9IyUtw==" spinCount="100000" sheet="1" formatRow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VRN 1 Naklady</vt:lpstr>
      <vt:lpstr>SO-01 1 Pol</vt:lpstr>
      <vt:lpstr>SO-01 2 Pol</vt:lpstr>
      <vt:lpstr>SO-01 3 Pol</vt:lpstr>
      <vt:lpstr>SO-01 4 Pol</vt:lpstr>
      <vt:lpstr>SO-01 5 Pol</vt:lpstr>
      <vt:lpstr>SO-01 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1 Pol'!Názvy_tisku</vt:lpstr>
      <vt:lpstr>'SO-01 2 Pol'!Názvy_tisku</vt:lpstr>
      <vt:lpstr>'SO-01 3 Pol'!Názvy_tisku</vt:lpstr>
      <vt:lpstr>'SO-01 4 Pol'!Názvy_tisku</vt:lpstr>
      <vt:lpstr>'SO-01 5 Pol'!Názvy_tisku</vt:lpstr>
      <vt:lpstr>'SO-01 7 Pol'!Názvy_tisku</vt:lpstr>
      <vt:lpstr>'VRN 1 Naklady'!Názvy_tisku</vt:lpstr>
      <vt:lpstr>oadresa</vt:lpstr>
      <vt:lpstr>Stavba!Objednatel</vt:lpstr>
      <vt:lpstr>Stavba!Objekt</vt:lpstr>
      <vt:lpstr>'SO-01 1 Pol'!Oblast_tisku</vt:lpstr>
      <vt:lpstr>'SO-01 2 Pol'!Oblast_tisku</vt:lpstr>
      <vt:lpstr>'SO-01 3 Pol'!Oblast_tisku</vt:lpstr>
      <vt:lpstr>'SO-01 4 Pol'!Oblast_tisku</vt:lpstr>
      <vt:lpstr>'SO-01 5 Pol'!Oblast_tisku</vt:lpstr>
      <vt:lpstr>'SO-01 7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2025-05-23T06:55:20Z</dcterms:modified>
</cp:coreProperties>
</file>